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600" windowHeight="11475"/>
  </bookViews>
  <sheets>
    <sheet name="نور البيان " sheetId="6" r:id="rId1"/>
  </sheets>
  <calcPr calcId="144525"/>
</workbook>
</file>

<file path=xl/calcChain.xml><?xml version="1.0" encoding="utf-8"?>
<calcChain xmlns="http://schemas.openxmlformats.org/spreadsheetml/2006/main">
  <c r="K118" i="6" l="1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J72" i="6"/>
  <c r="K72" i="6" l="1"/>
  <c r="J7" i="6"/>
  <c r="K7" i="6" s="1"/>
  <c r="J8" i="6"/>
  <c r="K8" i="6" s="1"/>
  <c r="J9" i="6"/>
  <c r="K9" i="6" s="1"/>
  <c r="J10" i="6"/>
  <c r="K10" i="6" s="1"/>
  <c r="J11" i="6"/>
  <c r="K11" i="6" s="1"/>
  <c r="J12" i="6"/>
  <c r="K12" i="6" s="1"/>
  <c r="J13" i="6"/>
  <c r="K13" i="6" s="1"/>
  <c r="J14" i="6"/>
  <c r="K14" i="6" s="1"/>
  <c r="J15" i="6"/>
  <c r="K15" i="6" s="1"/>
  <c r="J16" i="6"/>
  <c r="K16" i="6" s="1"/>
  <c r="J17" i="6"/>
  <c r="K17" i="6" s="1"/>
  <c r="J18" i="6"/>
  <c r="K18" i="6" s="1"/>
  <c r="J19" i="6"/>
  <c r="K19" i="6" s="1"/>
  <c r="J20" i="6"/>
  <c r="K20" i="6" s="1"/>
  <c r="J21" i="6"/>
  <c r="K21" i="6" s="1"/>
  <c r="J22" i="6"/>
  <c r="K22" i="6" s="1"/>
  <c r="J23" i="6"/>
  <c r="K23" i="6" s="1"/>
  <c r="J24" i="6"/>
  <c r="K24" i="6" s="1"/>
  <c r="J25" i="6"/>
  <c r="K25" i="6" s="1"/>
  <c r="J26" i="6"/>
  <c r="K26" i="6" s="1"/>
  <c r="J27" i="6"/>
  <c r="K27" i="6" s="1"/>
  <c r="J28" i="6"/>
  <c r="K28" i="6" s="1"/>
  <c r="J29" i="6"/>
  <c r="K29" i="6" s="1"/>
  <c r="J30" i="6"/>
  <c r="K30" i="6" s="1"/>
  <c r="J31" i="6"/>
  <c r="K31" i="6" s="1"/>
  <c r="J32" i="6"/>
  <c r="K32" i="6" s="1"/>
  <c r="J33" i="6"/>
  <c r="K33" i="6" s="1"/>
  <c r="J34" i="6"/>
  <c r="K34" i="6" s="1"/>
  <c r="J35" i="6"/>
  <c r="K35" i="6" s="1"/>
  <c r="J36" i="6"/>
  <c r="K36" i="6" s="1"/>
  <c r="J37" i="6"/>
  <c r="K37" i="6" s="1"/>
  <c r="J39" i="6"/>
  <c r="K39" i="6" s="1"/>
  <c r="J40" i="6"/>
  <c r="K40" i="6" s="1"/>
  <c r="J41" i="6"/>
  <c r="K41" i="6" s="1"/>
  <c r="J42" i="6"/>
  <c r="K42" i="6" s="1"/>
  <c r="J43" i="6"/>
  <c r="K43" i="6" s="1"/>
  <c r="J44" i="6"/>
  <c r="K44" i="6" s="1"/>
  <c r="J45" i="6"/>
  <c r="K45" i="6" s="1"/>
  <c r="J46" i="6"/>
  <c r="K46" i="6" s="1"/>
  <c r="J47" i="6"/>
  <c r="K47" i="6" s="1"/>
  <c r="J48" i="6"/>
  <c r="K48" i="6" s="1"/>
  <c r="J50" i="6"/>
  <c r="K50" i="6" s="1"/>
  <c r="J51" i="6"/>
  <c r="K51" i="6" s="1"/>
  <c r="J52" i="6"/>
  <c r="K52" i="6" s="1"/>
  <c r="J53" i="6"/>
  <c r="K53" i="6" s="1"/>
  <c r="J54" i="6"/>
  <c r="K54" i="6" s="1"/>
  <c r="J55" i="6"/>
  <c r="K55" i="6" s="1"/>
  <c r="J56" i="6"/>
  <c r="K56" i="6" s="1"/>
  <c r="J57" i="6"/>
  <c r="K57" i="6" s="1"/>
  <c r="J58" i="6"/>
  <c r="K58" i="6" s="1"/>
  <c r="J59" i="6"/>
  <c r="K59" i="6" s="1"/>
  <c r="J60" i="6"/>
  <c r="K60" i="6" s="1"/>
  <c r="J61" i="6"/>
  <c r="K61" i="6" s="1"/>
  <c r="J62" i="6"/>
  <c r="K62" i="6" s="1"/>
  <c r="J64" i="6"/>
  <c r="K64" i="6" s="1"/>
  <c r="J65" i="6"/>
  <c r="K65" i="6" s="1"/>
  <c r="J66" i="6"/>
  <c r="K66" i="6" s="1"/>
  <c r="J67" i="6"/>
  <c r="K67" i="6" s="1"/>
  <c r="J69" i="6"/>
  <c r="K69" i="6" s="1"/>
  <c r="J70" i="6"/>
  <c r="K70" i="6" s="1"/>
  <c r="J71" i="6"/>
  <c r="K71" i="6" s="1"/>
  <c r="J73" i="6"/>
  <c r="K73" i="6" s="1"/>
  <c r="J74" i="6"/>
  <c r="K74" i="6" s="1"/>
  <c r="J75" i="6"/>
  <c r="K75" i="6" s="1"/>
  <c r="J76" i="6"/>
  <c r="K76" i="6" s="1"/>
  <c r="J77" i="6"/>
  <c r="K77" i="6" s="1"/>
  <c r="J78" i="6"/>
  <c r="K78" i="6" s="1"/>
  <c r="J79" i="6"/>
  <c r="K79" i="6" s="1"/>
  <c r="J80" i="6"/>
  <c r="K80" i="6" s="1"/>
  <c r="J81" i="6"/>
  <c r="K81" i="6" s="1"/>
  <c r="J82" i="6"/>
  <c r="K82" i="6" s="1"/>
  <c r="J86" i="6"/>
  <c r="K86" i="6" s="1"/>
  <c r="J87" i="6"/>
  <c r="K87" i="6" s="1"/>
  <c r="J88" i="6"/>
  <c r="K88" i="6" s="1"/>
  <c r="J89" i="6"/>
  <c r="K89" i="6" s="1"/>
  <c r="J90" i="6"/>
  <c r="K90" i="6" s="1"/>
  <c r="J91" i="6"/>
  <c r="K91" i="6" s="1"/>
  <c r="J92" i="6"/>
  <c r="K92" i="6" s="1"/>
  <c r="J94" i="6"/>
  <c r="K94" i="6" s="1"/>
  <c r="J95" i="6"/>
  <c r="K95" i="6" s="1"/>
  <c r="J96" i="6"/>
  <c r="K96" i="6" s="1"/>
  <c r="J97" i="6"/>
  <c r="K97" i="6" s="1"/>
  <c r="J98" i="6"/>
  <c r="K98" i="6" s="1"/>
  <c r="J99" i="6"/>
  <c r="K99" i="6" s="1"/>
  <c r="J100" i="6"/>
  <c r="K100" i="6" s="1"/>
  <c r="J101" i="6"/>
  <c r="K101" i="6" s="1"/>
  <c r="J102" i="6"/>
  <c r="K102" i="6" s="1"/>
  <c r="J106" i="6"/>
  <c r="K106" i="6" s="1"/>
  <c r="J107" i="6"/>
  <c r="K107" i="6" s="1"/>
  <c r="J108" i="6"/>
  <c r="K108" i="6" s="1"/>
  <c r="J109" i="6"/>
  <c r="K109" i="6" s="1"/>
  <c r="J110" i="6"/>
  <c r="K110" i="6" s="1"/>
  <c r="J111" i="6"/>
  <c r="K111" i="6" s="1"/>
  <c r="J112" i="6"/>
  <c r="K112" i="6" s="1"/>
  <c r="J113" i="6"/>
  <c r="K113" i="6" s="1"/>
  <c r="J114" i="6"/>
  <c r="K114" i="6" s="1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42" i="6"/>
  <c r="J243" i="6"/>
  <c r="J244" i="6"/>
  <c r="J245" i="6"/>
  <c r="J246" i="6"/>
  <c r="J247" i="6"/>
  <c r="J248" i="6"/>
  <c r="J249" i="6"/>
  <c r="J250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3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7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1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4" i="6"/>
  <c r="J305" i="6"/>
  <c r="J306" i="6"/>
  <c r="J307" i="6"/>
  <c r="J308" i="6"/>
  <c r="J309" i="6"/>
  <c r="J310" i="6"/>
  <c r="J311" i="6"/>
  <c r="J312" i="6"/>
  <c r="J313" i="6"/>
  <c r="J314" i="6"/>
  <c r="J315" i="6"/>
  <c r="J316" i="6"/>
  <c r="J317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1" i="6"/>
  <c r="J332" i="6"/>
  <c r="J333" i="6"/>
  <c r="J334" i="6"/>
  <c r="J335" i="6"/>
  <c r="J336" i="6"/>
  <c r="J337" i="6"/>
  <c r="J338" i="6"/>
  <c r="J339" i="6"/>
  <c r="J340" i="6"/>
  <c r="J341" i="6"/>
  <c r="J342" i="6"/>
  <c r="J343" i="6"/>
  <c r="J344" i="6"/>
  <c r="J345" i="6"/>
  <c r="J346" i="6"/>
  <c r="J347" i="6"/>
  <c r="J348" i="6"/>
  <c r="J349" i="6"/>
  <c r="J350" i="6"/>
  <c r="J351" i="6"/>
  <c r="J352" i="6"/>
  <c r="J353" i="6"/>
  <c r="J354" i="6"/>
  <c r="J355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8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1" i="6"/>
  <c r="J382" i="6"/>
  <c r="J383" i="6"/>
  <c r="J384" i="6"/>
  <c r="J385" i="6"/>
  <c r="J386" i="6"/>
  <c r="J387" i="6"/>
  <c r="J388" i="6"/>
  <c r="J389" i="6"/>
  <c r="J390" i="6"/>
  <c r="J391" i="6"/>
  <c r="J392" i="6"/>
  <c r="J393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406" i="6"/>
  <c r="J407" i="6"/>
  <c r="J408" i="6"/>
  <c r="J409" i="6"/>
  <c r="J410" i="6"/>
  <c r="J411" i="6"/>
  <c r="J412" i="6"/>
  <c r="J413" i="6"/>
  <c r="J414" i="6"/>
  <c r="J415" i="6"/>
  <c r="J416" i="6"/>
  <c r="J417" i="6"/>
  <c r="J418" i="6"/>
  <c r="J419" i="6"/>
  <c r="J420" i="6"/>
  <c r="J421" i="6"/>
  <c r="J422" i="6"/>
  <c r="J423" i="6"/>
  <c r="J424" i="6"/>
  <c r="J425" i="6"/>
  <c r="J426" i="6"/>
  <c r="J427" i="6"/>
  <c r="J428" i="6"/>
  <c r="J429" i="6"/>
  <c r="J430" i="6"/>
  <c r="J431" i="6"/>
  <c r="J432" i="6"/>
  <c r="J433" i="6"/>
  <c r="J434" i="6"/>
  <c r="J435" i="6"/>
  <c r="J436" i="6"/>
  <c r="J437" i="6"/>
  <c r="J438" i="6"/>
  <c r="J439" i="6"/>
  <c r="J440" i="6"/>
  <c r="J441" i="6"/>
  <c r="J442" i="6"/>
  <c r="J443" i="6"/>
  <c r="J444" i="6"/>
  <c r="J445" i="6"/>
  <c r="J446" i="6"/>
  <c r="J447" i="6"/>
  <c r="J448" i="6"/>
  <c r="J449" i="6"/>
  <c r="J450" i="6"/>
  <c r="J451" i="6"/>
  <c r="J452" i="6"/>
  <c r="J453" i="6"/>
  <c r="J454" i="6"/>
  <c r="J455" i="6"/>
  <c r="J456" i="6"/>
  <c r="J457" i="6"/>
  <c r="J458" i="6"/>
  <c r="J459" i="6"/>
  <c r="J460" i="6"/>
  <c r="J461" i="6"/>
  <c r="J462" i="6"/>
  <c r="J463" i="6"/>
  <c r="J464" i="6"/>
  <c r="J465" i="6"/>
  <c r="J466" i="6"/>
  <c r="J467" i="6"/>
  <c r="J468" i="6"/>
  <c r="J469" i="6"/>
  <c r="J470" i="6"/>
  <c r="J471" i="6"/>
  <c r="J472" i="6"/>
  <c r="J473" i="6"/>
  <c r="J474" i="6"/>
  <c r="J475" i="6"/>
  <c r="J476" i="6"/>
  <c r="J477" i="6"/>
  <c r="J478" i="6"/>
  <c r="J479" i="6"/>
  <c r="J480" i="6"/>
  <c r="J481" i="6"/>
  <c r="J482" i="6"/>
  <c r="J483" i="6"/>
  <c r="J484" i="6"/>
  <c r="J485" i="6"/>
  <c r="J486" i="6"/>
  <c r="J487" i="6"/>
  <c r="J488" i="6"/>
  <c r="J489" i="6"/>
  <c r="J490" i="6"/>
  <c r="J491" i="6"/>
  <c r="J492" i="6"/>
  <c r="J493" i="6"/>
  <c r="J494" i="6"/>
  <c r="J495" i="6"/>
  <c r="J38" i="6"/>
  <c r="J49" i="6"/>
  <c r="J63" i="6"/>
  <c r="J68" i="6"/>
  <c r="J83" i="6"/>
  <c r="J84" i="6"/>
  <c r="J85" i="6"/>
  <c r="J93" i="6"/>
  <c r="J103" i="6"/>
  <c r="J104" i="6"/>
  <c r="J105" i="6"/>
  <c r="J115" i="6"/>
  <c r="J116" i="6"/>
  <c r="J117" i="6"/>
  <c r="K117" i="6" l="1"/>
  <c r="K116" i="6"/>
  <c r="K115" i="6"/>
  <c r="K105" i="6"/>
  <c r="K104" i="6"/>
  <c r="K103" i="6"/>
  <c r="K93" i="6"/>
  <c r="K85" i="6"/>
  <c r="K84" i="6"/>
  <c r="K83" i="6"/>
  <c r="K68" i="6"/>
  <c r="K63" i="6"/>
  <c r="K49" i="6"/>
  <c r="K38" i="6"/>
  <c r="K49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L496" i="6" l="1"/>
  <c r="I496" i="6"/>
  <c r="H496" i="6"/>
</calcChain>
</file>

<file path=xl/sharedStrings.xml><?xml version="1.0" encoding="utf-8"?>
<sst xmlns="http://schemas.openxmlformats.org/spreadsheetml/2006/main" count="132" uniqueCount="116">
  <si>
    <t>م</t>
  </si>
  <si>
    <t>الاسم</t>
  </si>
  <si>
    <t xml:space="preserve">رقم الايصال </t>
  </si>
  <si>
    <t>مكرر</t>
  </si>
  <si>
    <t>رقم الهاتف</t>
  </si>
  <si>
    <t>المتبقي</t>
  </si>
  <si>
    <t>ايرادات نور البيـــــــــــان</t>
  </si>
  <si>
    <t>حبيبة طارق احمد</t>
  </si>
  <si>
    <t>وعد اسماعيل يونس اسماعيل</t>
  </si>
  <si>
    <t>ميار احمد ابو زيد</t>
  </si>
  <si>
    <t>امنيه ايمن محمود عبد الله</t>
  </si>
  <si>
    <t xml:space="preserve">سيد شعبان سيد بيومى </t>
  </si>
  <si>
    <t xml:space="preserve">محمود عصام محمود </t>
  </si>
  <si>
    <t>هنا احمد عنتر</t>
  </si>
  <si>
    <t>مالك اسامه سيد محمد</t>
  </si>
  <si>
    <t>ريتال احمد عنتر</t>
  </si>
  <si>
    <t xml:space="preserve">نورا احمد يحيى </t>
  </si>
  <si>
    <t>حبيبة ابراهيم سيد عبد المنعم</t>
  </si>
  <si>
    <t>تاريخ الميلاد</t>
  </si>
  <si>
    <t>18/11/2011</t>
  </si>
  <si>
    <t>جنى محمود جابر</t>
  </si>
  <si>
    <t>محمود طاهر ابو زيد</t>
  </si>
  <si>
    <t>روان شعبان احمد حسن</t>
  </si>
  <si>
    <t>سيف الدين مصطفى سعيد</t>
  </si>
  <si>
    <t>رؤى عبد المؤمن جمعه</t>
  </si>
  <si>
    <t xml:space="preserve">سجده سعيد حسين </t>
  </si>
  <si>
    <t>جنات محمد سيد مهدى</t>
  </si>
  <si>
    <t>معاذ محمد على مبروك</t>
  </si>
  <si>
    <t>شروق عماد عباس</t>
  </si>
  <si>
    <t>20/11/2009</t>
  </si>
  <si>
    <t>رهف عادل على مبروك</t>
  </si>
  <si>
    <t>مريم احمد على مبروك</t>
  </si>
  <si>
    <t>جودى احمد مجدى</t>
  </si>
  <si>
    <t>سما ابراهيم مجدى</t>
  </si>
  <si>
    <t>محمد خلاف عبد العزيز</t>
  </si>
  <si>
    <t>مريام علاء الدين منصور</t>
  </si>
  <si>
    <t xml:space="preserve">احمد مصطفى بدوى </t>
  </si>
  <si>
    <t>يوسف عمرو عبد التواب مبروك</t>
  </si>
  <si>
    <t>ايه اشرف بكرى</t>
  </si>
  <si>
    <t>سيف الاسلام مؤمن مصطفى</t>
  </si>
  <si>
    <t>كريم مؤمن مصطفى على</t>
  </si>
  <si>
    <t>جودى احمد محمد</t>
  </si>
  <si>
    <t>جومانه احمد محمد</t>
  </si>
  <si>
    <t>اسماعيل محمد جمال الدين</t>
  </si>
  <si>
    <t>روميساء خالد مصطفى</t>
  </si>
  <si>
    <t>محمد محمود عبد النبى</t>
  </si>
  <si>
    <t>احمد محمد فاروق توفيق</t>
  </si>
  <si>
    <t>ملك سمير سيد بيومى</t>
  </si>
  <si>
    <t>احمد محمود عبد النبى</t>
  </si>
  <si>
    <t xml:space="preserve">رودينه محمد سيد عبد الهادى </t>
  </si>
  <si>
    <t xml:space="preserve">تم استراده </t>
  </si>
  <si>
    <t>13/2/2012</t>
  </si>
  <si>
    <t>رزان اسامه حنفى</t>
  </si>
  <si>
    <t xml:space="preserve">   ميار على فتحى عبد الحليم</t>
  </si>
  <si>
    <t xml:space="preserve">عبد الرحمن احمد شعبان </t>
  </si>
  <si>
    <t>ايصال لاغى</t>
  </si>
  <si>
    <t xml:space="preserve">زينب سيد عبد الحليم </t>
  </si>
  <si>
    <t>احمد عبد الرحمن رمضان</t>
  </si>
  <si>
    <t>حنين عبد المجيد سليم</t>
  </si>
  <si>
    <t>بلال سليم عادل</t>
  </si>
  <si>
    <t>كريم اشرف عبد الفتاح</t>
  </si>
  <si>
    <t>رحمه مصطفى محمد ابراهيم</t>
  </si>
  <si>
    <t xml:space="preserve">سما حاتم بدوى </t>
  </si>
  <si>
    <t>رنا حاتم بدوى</t>
  </si>
  <si>
    <t>سهيله عصام احمد</t>
  </si>
  <si>
    <t>22/10/2010</t>
  </si>
  <si>
    <t>منه محمد محمود سالم</t>
  </si>
  <si>
    <t xml:space="preserve">الهام صلاح علام </t>
  </si>
  <si>
    <t>ميار احمد محمد المهدى</t>
  </si>
  <si>
    <t>عبد الرحمن وائل وجدى احمد</t>
  </si>
  <si>
    <t>اسراء محمد عبد النبى</t>
  </si>
  <si>
    <t>ياسمين احمد جمال</t>
  </si>
  <si>
    <t>اياد محمد ممدوح قرنى</t>
  </si>
  <si>
    <t>خالد على حلمى</t>
  </si>
  <si>
    <t>محمد باهر عبد النبى</t>
  </si>
  <si>
    <t>مريم اسلام حسن عبد الجواد</t>
  </si>
  <si>
    <t>27/10/2010</t>
  </si>
  <si>
    <t>احمد محمد رسمى</t>
  </si>
  <si>
    <t>ملك محمد رسمى</t>
  </si>
  <si>
    <t>13/11/2012</t>
  </si>
  <si>
    <t>ادم اشرف عبد الفتاح</t>
  </si>
  <si>
    <t>ندى محمد طه</t>
  </si>
  <si>
    <t>صفيه احمد زغلول</t>
  </si>
  <si>
    <t>روقيه احمد زعلول</t>
  </si>
  <si>
    <t>17/11/2009</t>
  </si>
  <si>
    <t>محمود محمد سليمان عبد الجواد</t>
  </si>
  <si>
    <t>جنه محمد جمال</t>
  </si>
  <si>
    <t>محمود عصام محمد</t>
  </si>
  <si>
    <t>محمد عصام محمد</t>
  </si>
  <si>
    <t>ملك معوض كمال</t>
  </si>
  <si>
    <t>سميه احمد كمال عبد الغنى</t>
  </si>
  <si>
    <t>باسل احمد قطب</t>
  </si>
  <si>
    <t>احمد سيد سعيد طه</t>
  </si>
  <si>
    <t>ريماس سيد سعيد طه</t>
  </si>
  <si>
    <t>شريف احمد حسن</t>
  </si>
  <si>
    <t>ياسين ياسر محمد</t>
  </si>
  <si>
    <t>عبد الرحمن ايمن احمد</t>
  </si>
  <si>
    <t>عمر محمد حسن جوده</t>
  </si>
  <si>
    <t>حمزه محمد حسن جوده</t>
  </si>
  <si>
    <t>احمد خالد محمد احمد</t>
  </si>
  <si>
    <t>احمد محمد فتحى</t>
  </si>
  <si>
    <t>ادم احمد ابراهيم</t>
  </si>
  <si>
    <t>رغد احمد ابراهيم الدسوقى</t>
  </si>
  <si>
    <t>ريماس محمد سيد</t>
  </si>
  <si>
    <t>محمد مصطفى محمد سيد</t>
  </si>
  <si>
    <t>23/12/2009</t>
  </si>
  <si>
    <t>منه الله مجدى عبد الوهاب</t>
  </si>
  <si>
    <t>ندى مجدى عبد الوهاب</t>
  </si>
  <si>
    <t>معاذ عبد الله مصطفى</t>
  </si>
  <si>
    <t>زياد صالح قرنى</t>
  </si>
  <si>
    <t>مدثر مصطفى عبد العظيم</t>
  </si>
  <si>
    <t>العام الدراسي</t>
  </si>
  <si>
    <t>السن</t>
  </si>
  <si>
    <t>قيمة الدفعة</t>
  </si>
  <si>
    <t>اجمالى المدفوع</t>
  </si>
  <si>
    <t>المستحق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</si>
</sst>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_-* #,##0.00\-;_-* &quot;-&quot;??_-;_-@_-"/>
    <numFmt numFmtId="164" formatCode="_-* #,##0_-;_-* #,##0\-;_-* &quot;-&quot;??_-;_-@_-"/>
    <numFmt numFmtId="165" formatCode="[$-1010000]yyyy/mm/dd;@"/>
    <numFmt numFmtId="166" formatCode="00000000000"/>
    <numFmt numFmtId="167" formatCode="dd/mm/yyyy;@"/>
    <numFmt numFmtId="168" formatCode="0.0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scheme val="minor"/>
    </font>
    <font>
      <sz val="12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sz val="14"/>
      <color theme="1"/>
      <name val="AlHurraTxtBold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4" fillId="0" borderId="6" xfId="1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7" fontId="0" fillId="3" borderId="1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164" fontId="0" fillId="3" borderId="1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4" fontId="0" fillId="4" borderId="4" xfId="1" applyNumberFormat="1" applyFont="1" applyFill="1" applyBorder="1" applyAlignment="1">
      <alignment horizontal="center" vertical="center"/>
    </xf>
    <xf numFmtId="164" fontId="0" fillId="4" borderId="9" xfId="1" applyNumberFormat="1" applyFont="1" applyFill="1" applyBorder="1" applyAlignment="1">
      <alignment horizontal="center" vertical="center"/>
    </xf>
    <xf numFmtId="164" fontId="1" fillId="4" borderId="4" xfId="1" applyNumberFormat="1" applyFont="1" applyFill="1" applyBorder="1" applyAlignment="1">
      <alignment horizontal="center" vertical="center"/>
    </xf>
    <xf numFmtId="164" fontId="3" fillId="4" borderId="4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6"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_-* #,##0\-;_-* &quot;-&quot;??_-;_-@_-"/>
      <fill>
        <patternFill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fill>
        <patternFill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_-* #,##0_-;_-* #,##0\-;_-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6" formatCode="00000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-1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7" formatCode="dd/mm/yyyy;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le15" displayName="Table15" ref="B6:L496" totalsRowCount="1" headerRowDxfId="25" headerRowBorderDxfId="24" tableBorderDxfId="23" totalsRowBorderDxfId="22">
  <autoFilter ref="B6:L495"/>
  <tableColumns count="11">
    <tableColumn id="1" name="م" dataDxfId="21" totalsRowDxfId="20"/>
    <tableColumn id="2" name="الاسم" dataDxfId="19" totalsRowDxfId="18"/>
    <tableColumn id="5" name="تاريخ الميلاد" dataDxfId="17" totalsRowDxfId="16"/>
    <tableColumn id="10" name="العام الدراسي" dataDxfId="15" totalsRowDxfId="14"/>
    <tableColumn id="6" name="السن" dataDxfId="13" totalsRowDxfId="12">
      <calculatedColumnFormula>DATEDIF(D7,E7,"Y")&amp;"/"&amp;DATEDIF(D7,E7,"YM")&amp;"/"&amp;DATEDIF(D7,E7,"MD")</calculatedColumnFormula>
    </tableColumn>
    <tableColumn id="8" name="رقم الهاتف" dataDxfId="11" totalsRowDxfId="10"/>
    <tableColumn id="7" name="المستحق" totalsRowFunction="sum" dataDxfId="9" totalsRowDxfId="8" dataCellStyle="Comma"/>
    <tableColumn id="3" name="قيمة الدفعة" totalsRowFunction="sum" dataDxfId="5" totalsRowDxfId="7" dataCellStyle="Comma"/>
    <tableColumn id="16" name="اجمالى المدفوع" dataDxfId="3" totalsRowDxfId="2" dataCellStyle="Comma">
      <calculatedColumnFormula>IF(COUNTIF(C$7:C7,C7)&gt;1,SUMIF(INDIRECT("C7"&amp;":C"&amp;ROW()),C7,$I$7:$I$489),I7)</calculatedColumnFormula>
    </tableColumn>
    <tableColumn id="9" name="المتبقي" totalsRowFunction="sum" dataDxfId="1" totalsRowDxfId="0" dataCellStyle="Comma">
      <calculatedColumnFormula>IF(C7="","",IF(H7-J7&lt;&gt;0,H7-J7,"تم سداد المستحق بالكامل"))</calculatedColumnFormula>
    </tableColumn>
    <tableColumn id="4" name="رقم الايصال " totalsRowFunction="count" dataDxfId="4" totalsRowDxfId="6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496"/>
  <sheetViews>
    <sheetView rightToLeft="1" tabSelected="1" topLeftCell="E1" zoomScaleNormal="100" workbookViewId="0">
      <pane ySplit="6" topLeftCell="A7" activePane="bottomLeft" state="frozen"/>
      <selection pane="bottomLeft" activeCell="J7" sqref="J7"/>
    </sheetView>
  </sheetViews>
  <sheetFormatPr defaultColWidth="9.125" defaultRowHeight="14.25"/>
  <cols>
    <col min="1" max="1" width="2.125" style="1" customWidth="1"/>
    <col min="2" max="2" width="6.375" style="1" customWidth="1"/>
    <col min="3" max="3" width="24" style="1" customWidth="1"/>
    <col min="4" max="5" width="18.875" style="19" customWidth="1"/>
    <col min="6" max="6" width="14.75" style="19" customWidth="1"/>
    <col min="7" max="7" width="15.625" style="1" customWidth="1"/>
    <col min="8" max="8" width="13" style="1" customWidth="1"/>
    <col min="9" max="9" width="12" style="17" customWidth="1"/>
    <col min="10" max="10" width="15.25" style="17" bestFit="1" customWidth="1"/>
    <col min="11" max="11" width="16.75" style="17" bestFit="1" customWidth="1"/>
    <col min="12" max="12" width="11.25" style="1" customWidth="1"/>
    <col min="13" max="13" width="11.125" style="1" customWidth="1"/>
    <col min="14" max="16384" width="9.125" style="1"/>
  </cols>
  <sheetData>
    <row r="2" spans="2:13" ht="15" thickBot="1"/>
    <row r="3" spans="2:13" ht="26.25" customHeight="1" thickBot="1">
      <c r="C3" s="37" t="s">
        <v>6</v>
      </c>
      <c r="D3" s="38"/>
      <c r="E3" s="38"/>
      <c r="F3" s="38"/>
      <c r="G3" s="38"/>
      <c r="H3" s="38"/>
      <c r="I3" s="38"/>
      <c r="J3" s="38"/>
      <c r="K3" s="38"/>
      <c r="L3" s="39"/>
      <c r="M3" s="16"/>
    </row>
    <row r="6" spans="2:13" s="11" customFormat="1" ht="15">
      <c r="B6" s="12" t="s">
        <v>0</v>
      </c>
      <c r="C6" s="13" t="s">
        <v>1</v>
      </c>
      <c r="D6" s="20" t="s">
        <v>18</v>
      </c>
      <c r="E6" s="20" t="s">
        <v>111</v>
      </c>
      <c r="F6" s="20" t="s">
        <v>112</v>
      </c>
      <c r="G6" s="13" t="s">
        <v>4</v>
      </c>
      <c r="H6" s="18" t="s">
        <v>115</v>
      </c>
      <c r="I6" s="13" t="s">
        <v>113</v>
      </c>
      <c r="J6" s="14" t="s">
        <v>114</v>
      </c>
      <c r="K6" s="14" t="s">
        <v>5</v>
      </c>
      <c r="L6" s="14" t="s">
        <v>2</v>
      </c>
    </row>
    <row r="7" spans="2:13">
      <c r="B7" s="6">
        <v>1</v>
      </c>
      <c r="C7" s="2" t="s">
        <v>7</v>
      </c>
      <c r="D7" s="23">
        <v>41223</v>
      </c>
      <c r="E7" s="23">
        <v>42248</v>
      </c>
      <c r="F7" s="27" t="str">
        <f t="shared" ref="F7:F68" si="0">DATEDIF(D7,E7,"Y")&amp;"/"&amp;DATEDIF(D7,E7,"YM")&amp;"/"&amp;DATEDIF(D7,E7,"MD")</f>
        <v>2/9/22</v>
      </c>
      <c r="G7" s="22">
        <v>1012986881</v>
      </c>
      <c r="H7" s="3">
        <v>1750</v>
      </c>
      <c r="I7" s="3">
        <v>1750</v>
      </c>
      <c r="J7" s="40">
        <f ca="1">IF(COUNTIF(C$7:C7,C7)&gt;1,SUMIF(INDIRECT("C7"&amp;":C"&amp;ROW()),C7,$I$7:$I$489),I7)</f>
        <v>1750</v>
      </c>
      <c r="K7" s="40" t="str">
        <f t="shared" ref="K7:K70" ca="1" si="1">IF(C7="","",IF(H7-J7&lt;&gt;0,H7-J7,"تم سداد المستحق بالكامل"))</f>
        <v>تم سداد المستحق بالكامل</v>
      </c>
      <c r="L7" s="7">
        <v>1</v>
      </c>
    </row>
    <row r="8" spans="2:13">
      <c r="B8" s="6">
        <v>2</v>
      </c>
      <c r="C8" s="2" t="s">
        <v>8</v>
      </c>
      <c r="D8" s="23" t="s">
        <v>19</v>
      </c>
      <c r="E8" s="23">
        <v>42248</v>
      </c>
      <c r="F8" s="26" t="str">
        <f t="shared" si="0"/>
        <v>3/9/14</v>
      </c>
      <c r="G8" s="22">
        <v>1061554499</v>
      </c>
      <c r="H8" s="3">
        <v>1750</v>
      </c>
      <c r="I8" s="3">
        <v>1050</v>
      </c>
      <c r="J8" s="40">
        <f ca="1">IF(COUNTIF(C$7:C8,C8)&gt;1,SUMIF(INDIRECT("C7"&amp;":C"&amp;ROW()),C8,$I$7:$I$489),I8)</f>
        <v>1050</v>
      </c>
      <c r="K8" s="40">
        <f t="shared" ca="1" si="1"/>
        <v>700</v>
      </c>
      <c r="L8" s="7">
        <v>2</v>
      </c>
    </row>
    <row r="9" spans="2:13">
      <c r="B9" s="6">
        <v>3</v>
      </c>
      <c r="C9" s="2" t="s">
        <v>9</v>
      </c>
      <c r="D9" s="23">
        <v>40452</v>
      </c>
      <c r="E9" s="23">
        <v>42248</v>
      </c>
      <c r="F9" s="26" t="str">
        <f t="shared" si="0"/>
        <v>4/11/0</v>
      </c>
      <c r="G9" s="22">
        <v>1148225225</v>
      </c>
      <c r="H9" s="3">
        <v>1750</v>
      </c>
      <c r="I9" s="3">
        <v>1000</v>
      </c>
      <c r="J9" s="40">
        <f ca="1">IF(COUNTIF(C$7:C9,C9)&gt;1,SUMIF(INDIRECT("C7"&amp;":C"&amp;ROW()),C9,$I$7:$I$489),I9)</f>
        <v>1000</v>
      </c>
      <c r="K9" s="40">
        <f t="shared" ca="1" si="1"/>
        <v>750</v>
      </c>
      <c r="L9" s="7">
        <v>3</v>
      </c>
    </row>
    <row r="10" spans="2:13">
      <c r="B10" s="6">
        <v>4</v>
      </c>
      <c r="C10" s="2" t="s">
        <v>10</v>
      </c>
      <c r="D10" s="23">
        <v>40129</v>
      </c>
      <c r="E10" s="23">
        <v>42248</v>
      </c>
      <c r="F10" s="26" t="str">
        <f t="shared" si="0"/>
        <v>5/9/20</v>
      </c>
      <c r="G10" s="22">
        <v>1221009436</v>
      </c>
      <c r="H10" s="3">
        <v>1750</v>
      </c>
      <c r="I10" s="3">
        <v>500</v>
      </c>
      <c r="J10" s="40">
        <f ca="1">IF(COUNTIF(C$7:C10,C10)&gt;1,SUMIF(INDIRECT("C7"&amp;":C"&amp;ROW()),C10,$I$7:$I$489),I10)</f>
        <v>500</v>
      </c>
      <c r="K10" s="40">
        <f t="shared" ca="1" si="1"/>
        <v>1250</v>
      </c>
      <c r="L10" s="7">
        <v>4</v>
      </c>
    </row>
    <row r="11" spans="2:13">
      <c r="B11" s="6">
        <v>5</v>
      </c>
      <c r="C11" s="2" t="s">
        <v>11</v>
      </c>
      <c r="D11" s="25">
        <v>40991</v>
      </c>
      <c r="E11" s="23">
        <v>42248</v>
      </c>
      <c r="F11" s="26" t="str">
        <f t="shared" si="0"/>
        <v>3/5/9</v>
      </c>
      <c r="G11" s="22">
        <v>1111956147</v>
      </c>
      <c r="H11" s="3">
        <v>1750</v>
      </c>
      <c r="I11" s="3">
        <v>1000</v>
      </c>
      <c r="J11" s="40">
        <f ca="1">IF(COUNTIF(C$7:C11,C11)&gt;1,SUMIF(INDIRECT("C7"&amp;":C"&amp;ROW()),C11,$I$7:$I$489),I11)</f>
        <v>1000</v>
      </c>
      <c r="K11" s="40">
        <f t="shared" ca="1" si="1"/>
        <v>750</v>
      </c>
      <c r="L11" s="7">
        <v>5</v>
      </c>
    </row>
    <row r="12" spans="2:13">
      <c r="B12" s="6">
        <v>6</v>
      </c>
      <c r="C12" s="2" t="s">
        <v>12</v>
      </c>
      <c r="D12" s="23">
        <v>40493</v>
      </c>
      <c r="E12" s="23">
        <v>42248</v>
      </c>
      <c r="F12" s="26" t="str">
        <f t="shared" si="0"/>
        <v>4/9/21</v>
      </c>
      <c r="G12" s="22">
        <v>1090020138</v>
      </c>
      <c r="H12" s="3">
        <v>1750</v>
      </c>
      <c r="I12" s="3">
        <v>500</v>
      </c>
      <c r="J12" s="40">
        <f ca="1">IF(COUNTIF(C$7:C12,C12)&gt;1,SUMIF(INDIRECT("C7"&amp;":C"&amp;ROW()),C12,$I$7:$I$489),I12)</f>
        <v>500</v>
      </c>
      <c r="K12" s="40">
        <f t="shared" ca="1" si="1"/>
        <v>1250</v>
      </c>
      <c r="L12" s="7">
        <v>6</v>
      </c>
    </row>
    <row r="13" spans="2:13">
      <c r="B13" s="6">
        <v>9</v>
      </c>
      <c r="C13" s="2" t="s">
        <v>13</v>
      </c>
      <c r="D13" s="23">
        <v>41152</v>
      </c>
      <c r="E13" s="23">
        <v>42248</v>
      </c>
      <c r="F13" s="26" t="str">
        <f t="shared" si="0"/>
        <v>3/0/1</v>
      </c>
      <c r="G13" s="22">
        <v>1097226448</v>
      </c>
      <c r="H13" s="3">
        <v>1750</v>
      </c>
      <c r="I13" s="3">
        <v>200</v>
      </c>
      <c r="J13" s="40">
        <f ca="1">IF(COUNTIF(C$7:C13,C13)&gt;1,SUMIF(INDIRECT("C7"&amp;":C"&amp;ROW()),C13,$I$7:$I$489),I13)</f>
        <v>200</v>
      </c>
      <c r="K13" s="40">
        <f t="shared" ca="1" si="1"/>
        <v>1550</v>
      </c>
      <c r="L13" s="7">
        <v>9</v>
      </c>
    </row>
    <row r="14" spans="2:13">
      <c r="B14" s="6">
        <v>10</v>
      </c>
      <c r="C14" s="2" t="s">
        <v>14</v>
      </c>
      <c r="D14" s="23">
        <v>41185</v>
      </c>
      <c r="E14" s="23">
        <v>42248</v>
      </c>
      <c r="F14" s="26" t="str">
        <f t="shared" si="0"/>
        <v>2/10/29</v>
      </c>
      <c r="G14" s="22">
        <v>1141423737</v>
      </c>
      <c r="H14" s="3">
        <v>1750</v>
      </c>
      <c r="I14" s="3">
        <v>300</v>
      </c>
      <c r="J14" s="40">
        <f ca="1">IF(COUNTIF(C$7:C14,C14)&gt;1,SUMIF(INDIRECT("C7"&amp;":C"&amp;ROW()),C14,$I$7:$I$489),I14)</f>
        <v>300</v>
      </c>
      <c r="K14" s="40">
        <f t="shared" ca="1" si="1"/>
        <v>1450</v>
      </c>
      <c r="L14" s="7">
        <v>10</v>
      </c>
    </row>
    <row r="15" spans="2:13">
      <c r="B15" s="6">
        <v>11</v>
      </c>
      <c r="C15" s="2" t="s">
        <v>15</v>
      </c>
      <c r="D15" s="23">
        <v>40799</v>
      </c>
      <c r="E15" s="23">
        <v>42248</v>
      </c>
      <c r="F15" s="26" t="str">
        <f t="shared" si="0"/>
        <v>3/11/19</v>
      </c>
      <c r="G15" s="22">
        <v>1097226448</v>
      </c>
      <c r="H15" s="3">
        <v>1750</v>
      </c>
      <c r="I15" s="3">
        <v>200</v>
      </c>
      <c r="J15" s="40">
        <f ca="1">IF(COUNTIF(C$7:C15,C15)&gt;1,SUMIF(INDIRECT("C7"&amp;":C"&amp;ROW()),C15,$I$7:$I$489),I15)</f>
        <v>200</v>
      </c>
      <c r="K15" s="40">
        <f t="shared" ca="1" si="1"/>
        <v>1550</v>
      </c>
      <c r="L15" s="7">
        <v>11</v>
      </c>
    </row>
    <row r="16" spans="2:13">
      <c r="B16" s="6">
        <v>12</v>
      </c>
      <c r="C16" s="2" t="s">
        <v>16</v>
      </c>
      <c r="D16" s="23">
        <v>40575</v>
      </c>
      <c r="E16" s="23">
        <v>42248</v>
      </c>
      <c r="F16" s="26" t="str">
        <f t="shared" si="0"/>
        <v>4/7/0</v>
      </c>
      <c r="G16" s="22">
        <v>1110969338</v>
      </c>
      <c r="H16" s="3">
        <v>1750</v>
      </c>
      <c r="I16" s="3">
        <v>200</v>
      </c>
      <c r="J16" s="40">
        <f ca="1">IF(COUNTIF(C$7:C16,C16)&gt;1,SUMIF(INDIRECT("C7"&amp;":C"&amp;ROW()),C16,$I$7:$I$489),I16)</f>
        <v>200</v>
      </c>
      <c r="K16" s="40">
        <f t="shared" ca="1" si="1"/>
        <v>1550</v>
      </c>
      <c r="L16" s="7">
        <v>12</v>
      </c>
    </row>
    <row r="17" spans="2:12">
      <c r="B17" s="6">
        <v>13</v>
      </c>
      <c r="C17" s="2" t="s">
        <v>17</v>
      </c>
      <c r="D17" s="23">
        <v>40989</v>
      </c>
      <c r="E17" s="23">
        <v>42248</v>
      </c>
      <c r="F17" s="26" t="str">
        <f t="shared" si="0"/>
        <v>3/5/11</v>
      </c>
      <c r="G17" s="22">
        <v>1277770661</v>
      </c>
      <c r="H17" s="3">
        <v>1750</v>
      </c>
      <c r="I17" s="3">
        <v>1000</v>
      </c>
      <c r="J17" s="40">
        <f ca="1">IF(COUNTIF(C$7:C17,C17)&gt;1,SUMIF(INDIRECT("C7"&amp;":C"&amp;ROW()),C17,$I$7:$I$489),I17)</f>
        <v>1000</v>
      </c>
      <c r="K17" s="40">
        <f t="shared" ca="1" si="1"/>
        <v>750</v>
      </c>
      <c r="L17" s="7">
        <v>13</v>
      </c>
    </row>
    <row r="18" spans="2:12">
      <c r="B18" s="6">
        <v>14</v>
      </c>
      <c r="C18" s="2" t="s">
        <v>20</v>
      </c>
      <c r="D18" s="23">
        <v>40746</v>
      </c>
      <c r="E18" s="23">
        <v>42248</v>
      </c>
      <c r="F18" s="23" t="str">
        <f t="shared" si="0"/>
        <v>4/1/10</v>
      </c>
      <c r="G18" s="22">
        <v>1283459491</v>
      </c>
      <c r="H18" s="3">
        <v>1750</v>
      </c>
      <c r="I18" s="3">
        <v>350</v>
      </c>
      <c r="J18" s="40">
        <f ca="1">IF(COUNTIF(C$7:C18,C18)&gt;1,SUMIF(INDIRECT("C7"&amp;":C"&amp;ROW()),C18,$I$7:$I$489),I18)</f>
        <v>350</v>
      </c>
      <c r="K18" s="40">
        <f t="shared" ca="1" si="1"/>
        <v>1400</v>
      </c>
      <c r="L18" s="7">
        <v>14</v>
      </c>
    </row>
    <row r="19" spans="2:12">
      <c r="B19" s="6">
        <v>15</v>
      </c>
      <c r="C19" s="2" t="s">
        <v>21</v>
      </c>
      <c r="D19" s="23"/>
      <c r="E19" s="23">
        <v>42248</v>
      </c>
      <c r="F19" s="23" t="str">
        <f t="shared" si="0"/>
        <v>115/8/1</v>
      </c>
      <c r="G19" s="22">
        <v>1118314083</v>
      </c>
      <c r="H19" s="3">
        <v>1750</v>
      </c>
      <c r="I19" s="3">
        <v>1000</v>
      </c>
      <c r="J19" s="40">
        <f ca="1">IF(COUNTIF(C$7:C19,C19)&gt;1,SUMIF(INDIRECT("C7"&amp;":C"&amp;ROW()),C19,$I$7:$I$489),I19)</f>
        <v>1000</v>
      </c>
      <c r="K19" s="40">
        <f t="shared" ca="1" si="1"/>
        <v>750</v>
      </c>
      <c r="L19" s="7">
        <v>15</v>
      </c>
    </row>
    <row r="20" spans="2:12">
      <c r="B20" s="6">
        <v>16</v>
      </c>
      <c r="C20" s="2" t="s">
        <v>22</v>
      </c>
      <c r="D20" s="23">
        <v>40483</v>
      </c>
      <c r="E20" s="23">
        <v>42248</v>
      </c>
      <c r="F20" s="23" t="str">
        <f t="shared" si="0"/>
        <v>4/10/0</v>
      </c>
      <c r="G20" s="22">
        <v>1123432414</v>
      </c>
      <c r="H20" s="3">
        <v>1750</v>
      </c>
      <c r="I20" s="3">
        <v>1000</v>
      </c>
      <c r="J20" s="40">
        <f ca="1">IF(COUNTIF(C$7:C20,C20)&gt;1,SUMIF(INDIRECT("C7"&amp;":C"&amp;ROW()),C20,$I$7:$I$489),I20)</f>
        <v>1000</v>
      </c>
      <c r="K20" s="40">
        <f t="shared" ca="1" si="1"/>
        <v>750</v>
      </c>
      <c r="L20" s="7">
        <v>16</v>
      </c>
    </row>
    <row r="21" spans="2:12">
      <c r="B21" s="6">
        <v>17</v>
      </c>
      <c r="C21" s="2" t="s">
        <v>23</v>
      </c>
      <c r="D21" s="23">
        <v>41136</v>
      </c>
      <c r="E21" s="23">
        <v>42248</v>
      </c>
      <c r="F21" s="23" t="str">
        <f t="shared" si="0"/>
        <v>3/0/17</v>
      </c>
      <c r="G21" s="22">
        <v>1122753368</v>
      </c>
      <c r="H21" s="3">
        <v>1750</v>
      </c>
      <c r="I21" s="3">
        <v>600</v>
      </c>
      <c r="J21" s="40">
        <f ca="1">IF(COUNTIF(C$7:C21,C21)&gt;1,SUMIF(INDIRECT("C7"&amp;":C"&amp;ROW()),C21,$I$7:$I$489),I21)</f>
        <v>600</v>
      </c>
      <c r="K21" s="40">
        <f t="shared" ca="1" si="1"/>
        <v>1150</v>
      </c>
      <c r="L21" s="7">
        <v>17</v>
      </c>
    </row>
    <row r="22" spans="2:12">
      <c r="B22" s="6">
        <v>18</v>
      </c>
      <c r="C22" s="2" t="s">
        <v>24</v>
      </c>
      <c r="D22" s="23">
        <v>41222</v>
      </c>
      <c r="E22" s="23">
        <v>42248</v>
      </c>
      <c r="F22" s="23" t="str">
        <f t="shared" si="0"/>
        <v>2/9/23</v>
      </c>
      <c r="G22" s="22">
        <v>1004077121</v>
      </c>
      <c r="H22" s="3">
        <v>1750</v>
      </c>
      <c r="I22" s="3">
        <v>500</v>
      </c>
      <c r="J22" s="40">
        <f ca="1">IF(COUNTIF(C$7:C22,C22)&gt;1,SUMIF(INDIRECT("C7"&amp;":C"&amp;ROW()),C22,$I$7:$I$489),I22)</f>
        <v>500</v>
      </c>
      <c r="K22" s="40">
        <f t="shared" ca="1" si="1"/>
        <v>1250</v>
      </c>
      <c r="L22" s="7">
        <v>18</v>
      </c>
    </row>
    <row r="23" spans="2:12">
      <c r="B23" s="6">
        <v>19</v>
      </c>
      <c r="C23" s="2" t="s">
        <v>25</v>
      </c>
      <c r="D23" s="23">
        <v>40858</v>
      </c>
      <c r="E23" s="23">
        <v>42248</v>
      </c>
      <c r="F23" s="23" t="str">
        <f t="shared" si="0"/>
        <v>3/9/21</v>
      </c>
      <c r="G23" s="22">
        <v>1008257648</v>
      </c>
      <c r="H23" s="3">
        <v>1750</v>
      </c>
      <c r="I23" s="3">
        <v>1750</v>
      </c>
      <c r="J23" s="40">
        <f ca="1">IF(COUNTIF(C$7:C23,C23)&gt;1,SUMIF(INDIRECT("C7"&amp;":C"&amp;ROW()),C23,$I$7:$I$489),I23)</f>
        <v>1750</v>
      </c>
      <c r="K23" s="40" t="str">
        <f t="shared" ca="1" si="1"/>
        <v>تم سداد المستحق بالكامل</v>
      </c>
      <c r="L23" s="7">
        <v>19</v>
      </c>
    </row>
    <row r="24" spans="2:12">
      <c r="B24" s="6">
        <v>20</v>
      </c>
      <c r="C24" s="2" t="s">
        <v>26</v>
      </c>
      <c r="D24" s="23">
        <v>40372</v>
      </c>
      <c r="E24" s="23">
        <v>42248</v>
      </c>
      <c r="F24" s="23" t="str">
        <f t="shared" si="0"/>
        <v>5/1/19</v>
      </c>
      <c r="G24" s="22">
        <v>1118580831</v>
      </c>
      <c r="H24" s="3">
        <v>1750</v>
      </c>
      <c r="I24" s="3">
        <v>1000</v>
      </c>
      <c r="J24" s="40">
        <f ca="1">IF(COUNTIF(C$7:C24,C24)&gt;1,SUMIF(INDIRECT("C7"&amp;":C"&amp;ROW()),C24,$I$7:$I$489),I24)</f>
        <v>1000</v>
      </c>
      <c r="K24" s="40">
        <f t="shared" ca="1" si="1"/>
        <v>750</v>
      </c>
      <c r="L24" s="7">
        <v>20</v>
      </c>
    </row>
    <row r="25" spans="2:12">
      <c r="B25" s="6">
        <v>21</v>
      </c>
      <c r="C25" s="2" t="s">
        <v>27</v>
      </c>
      <c r="D25" s="23">
        <v>40854</v>
      </c>
      <c r="E25" s="23">
        <v>42248</v>
      </c>
      <c r="F25" s="23" t="str">
        <f t="shared" si="0"/>
        <v>3/9/25</v>
      </c>
      <c r="G25" s="22">
        <v>1158036995</v>
      </c>
      <c r="H25" s="3">
        <v>1750</v>
      </c>
      <c r="I25" s="3">
        <v>500</v>
      </c>
      <c r="J25" s="40">
        <f ca="1">IF(COUNTIF(C$7:C25,C25)&gt;1,SUMIF(INDIRECT("C7"&amp;":C"&amp;ROW()),C25,$I$7:$I$489),I25)</f>
        <v>500</v>
      </c>
      <c r="K25" s="40">
        <f t="shared" ca="1" si="1"/>
        <v>1250</v>
      </c>
      <c r="L25" s="7">
        <v>21</v>
      </c>
    </row>
    <row r="26" spans="2:12">
      <c r="B26" s="6">
        <v>22</v>
      </c>
      <c r="C26" s="2" t="s">
        <v>28</v>
      </c>
      <c r="D26" s="23" t="s">
        <v>29</v>
      </c>
      <c r="E26" s="23">
        <v>42248</v>
      </c>
      <c r="F26" s="23" t="str">
        <f t="shared" si="0"/>
        <v>5/9/12</v>
      </c>
      <c r="G26" s="22">
        <v>1202630799</v>
      </c>
      <c r="H26" s="3">
        <v>1750</v>
      </c>
      <c r="I26" s="3">
        <v>1000</v>
      </c>
      <c r="J26" s="40">
        <f ca="1">IF(COUNTIF(C$7:C26,C26)&gt;1,SUMIF(INDIRECT("C7"&amp;":C"&amp;ROW()),C26,$I$7:$I$489),I26)</f>
        <v>1000</v>
      </c>
      <c r="K26" s="40">
        <f t="shared" ca="1" si="1"/>
        <v>750</v>
      </c>
      <c r="L26" s="7">
        <v>22</v>
      </c>
    </row>
    <row r="27" spans="2:12">
      <c r="B27" s="6">
        <v>23</v>
      </c>
      <c r="C27" s="2" t="s">
        <v>30</v>
      </c>
      <c r="D27" s="23">
        <v>41187</v>
      </c>
      <c r="E27" s="23">
        <v>42248</v>
      </c>
      <c r="F27" s="23" t="str">
        <f t="shared" si="0"/>
        <v>2/10/27</v>
      </c>
      <c r="G27" s="22">
        <v>1143468986</v>
      </c>
      <c r="H27" s="3">
        <v>1750</v>
      </c>
      <c r="I27" s="3">
        <v>1000</v>
      </c>
      <c r="J27" s="40">
        <f ca="1">IF(COUNTIF(C$7:C27,C27)&gt;1,SUMIF(INDIRECT("C7"&amp;":C"&amp;ROW()),C27,$I$7:$I$489),I27)</f>
        <v>1000</v>
      </c>
      <c r="K27" s="40">
        <f t="shared" ca="1" si="1"/>
        <v>750</v>
      </c>
      <c r="L27" s="7">
        <v>23</v>
      </c>
    </row>
    <row r="28" spans="2:12">
      <c r="B28" s="6">
        <v>24</v>
      </c>
      <c r="C28" s="2" t="s">
        <v>31</v>
      </c>
      <c r="D28" s="23">
        <v>40581</v>
      </c>
      <c r="E28" s="23">
        <v>42248</v>
      </c>
      <c r="F28" s="23" t="str">
        <f t="shared" si="0"/>
        <v>4/6/25</v>
      </c>
      <c r="G28" s="22">
        <v>1143468986</v>
      </c>
      <c r="H28" s="3">
        <v>1750</v>
      </c>
      <c r="I28" s="3">
        <v>1000</v>
      </c>
      <c r="J28" s="40">
        <f ca="1">IF(COUNTIF(C$7:C28,C28)&gt;1,SUMIF(INDIRECT("C7"&amp;":C"&amp;ROW()),C28,$I$7:$I$489),I28)</f>
        <v>1000</v>
      </c>
      <c r="K28" s="40">
        <f t="shared" ca="1" si="1"/>
        <v>750</v>
      </c>
      <c r="L28" s="7">
        <v>24</v>
      </c>
    </row>
    <row r="29" spans="2:12">
      <c r="B29" s="6">
        <v>25</v>
      </c>
      <c r="C29" s="2" t="s">
        <v>32</v>
      </c>
      <c r="D29" s="23">
        <v>40951</v>
      </c>
      <c r="E29" s="23">
        <v>42248</v>
      </c>
      <c r="F29" s="23" t="str">
        <f t="shared" si="0"/>
        <v>3/6/20</v>
      </c>
      <c r="G29" s="22">
        <v>1275512244</v>
      </c>
      <c r="H29" s="3">
        <v>1750</v>
      </c>
      <c r="I29" s="3">
        <v>200</v>
      </c>
      <c r="J29" s="40">
        <f ca="1">IF(COUNTIF(C$7:C29,C29)&gt;1,SUMIF(INDIRECT("C7"&amp;":C"&amp;ROW()),C29,$I$7:$I$489),I29)</f>
        <v>200</v>
      </c>
      <c r="K29" s="40">
        <f t="shared" ca="1" si="1"/>
        <v>1550</v>
      </c>
      <c r="L29" s="7">
        <v>25</v>
      </c>
    </row>
    <row r="30" spans="2:12">
      <c r="B30" s="6">
        <v>26</v>
      </c>
      <c r="C30" s="2" t="s">
        <v>33</v>
      </c>
      <c r="D30" s="23">
        <v>40706</v>
      </c>
      <c r="E30" s="23">
        <v>42248</v>
      </c>
      <c r="F30" s="23" t="str">
        <f t="shared" si="0"/>
        <v>4/2/20</v>
      </c>
      <c r="G30" s="22">
        <v>1069050222</v>
      </c>
      <c r="H30" s="3">
        <v>1750</v>
      </c>
      <c r="I30" s="3">
        <v>300</v>
      </c>
      <c r="J30" s="40">
        <f ca="1">IF(COUNTIF(C$7:C30,C30)&gt;1,SUMIF(INDIRECT("C7"&amp;":C"&amp;ROW()),C30,$I$7:$I$489),I30)</f>
        <v>300</v>
      </c>
      <c r="K30" s="40">
        <f t="shared" ca="1" si="1"/>
        <v>1450</v>
      </c>
      <c r="L30" s="7">
        <v>26</v>
      </c>
    </row>
    <row r="31" spans="2:12">
      <c r="B31" s="6">
        <v>27</v>
      </c>
      <c r="C31" s="2" t="s">
        <v>34</v>
      </c>
      <c r="D31" s="23">
        <v>40858</v>
      </c>
      <c r="E31" s="23">
        <v>42248</v>
      </c>
      <c r="F31" s="23" t="str">
        <f t="shared" si="0"/>
        <v>3/9/21</v>
      </c>
      <c r="G31" s="22">
        <v>117711853</v>
      </c>
      <c r="H31" s="3">
        <v>1750</v>
      </c>
      <c r="I31" s="3">
        <v>200</v>
      </c>
      <c r="J31" s="40">
        <f ca="1">IF(COUNTIF(C$7:C31,C31)&gt;1,SUMIF(INDIRECT("C7"&amp;":C"&amp;ROW()),C31,$I$7:$I$489),I31)</f>
        <v>200</v>
      </c>
      <c r="K31" s="40">
        <f t="shared" ca="1" si="1"/>
        <v>1550</v>
      </c>
      <c r="L31" s="7">
        <v>27</v>
      </c>
    </row>
    <row r="32" spans="2:12">
      <c r="B32" s="6">
        <v>28</v>
      </c>
      <c r="C32" s="2" t="s">
        <v>35</v>
      </c>
      <c r="D32" s="23">
        <v>41143</v>
      </c>
      <c r="E32" s="23">
        <v>42248</v>
      </c>
      <c r="F32" s="23" t="str">
        <f t="shared" si="0"/>
        <v>3/0/10</v>
      </c>
      <c r="G32" s="22">
        <v>1009229759</v>
      </c>
      <c r="H32" s="3">
        <v>1750</v>
      </c>
      <c r="I32" s="3">
        <v>500</v>
      </c>
      <c r="J32" s="40">
        <f ca="1">IF(COUNTIF(C$7:C32,C32)&gt;1,SUMIF(INDIRECT("C7"&amp;":C"&amp;ROW()),C32,$I$7:$I$489),I32)</f>
        <v>500</v>
      </c>
      <c r="K32" s="40">
        <f t="shared" ca="1" si="1"/>
        <v>1250</v>
      </c>
      <c r="L32" s="7">
        <v>28</v>
      </c>
    </row>
    <row r="33" spans="2:12">
      <c r="B33" s="6">
        <v>29</v>
      </c>
      <c r="C33" s="2" t="s">
        <v>36</v>
      </c>
      <c r="D33" s="23">
        <v>40553</v>
      </c>
      <c r="E33" s="23">
        <v>42248</v>
      </c>
      <c r="F33" s="23" t="str">
        <f t="shared" si="0"/>
        <v>4/7/22</v>
      </c>
      <c r="G33" s="22">
        <v>1220841810</v>
      </c>
      <c r="H33" s="3">
        <v>1750</v>
      </c>
      <c r="I33" s="3">
        <v>1000</v>
      </c>
      <c r="J33" s="40">
        <f ca="1">IF(COUNTIF(C$7:C33,C33)&gt;1,SUMIF(INDIRECT("C7"&amp;":C"&amp;ROW()),C33,$I$7:$I$489),I33)</f>
        <v>1000</v>
      </c>
      <c r="K33" s="40">
        <f t="shared" ca="1" si="1"/>
        <v>750</v>
      </c>
      <c r="L33" s="7">
        <v>29</v>
      </c>
    </row>
    <row r="34" spans="2:12">
      <c r="B34" s="6">
        <v>30</v>
      </c>
      <c r="C34" s="2" t="s">
        <v>37</v>
      </c>
      <c r="D34" s="23">
        <v>40720</v>
      </c>
      <c r="E34" s="23">
        <v>42248</v>
      </c>
      <c r="F34" s="23" t="str">
        <f t="shared" si="0"/>
        <v>4/2/6</v>
      </c>
      <c r="G34" s="22">
        <v>1110443207</v>
      </c>
      <c r="H34" s="3">
        <v>1750</v>
      </c>
      <c r="I34" s="3">
        <v>500</v>
      </c>
      <c r="J34" s="40">
        <f ca="1">IF(COUNTIF(C$7:C34,C34)&gt;1,SUMIF(INDIRECT("C7"&amp;":C"&amp;ROW()),C34,$I$7:$I$489),I34)</f>
        <v>500</v>
      </c>
      <c r="K34" s="40">
        <f t="shared" ca="1" si="1"/>
        <v>1250</v>
      </c>
      <c r="L34" s="7">
        <v>30</v>
      </c>
    </row>
    <row r="35" spans="2:12">
      <c r="B35" s="6">
        <v>31</v>
      </c>
      <c r="C35" s="2" t="s">
        <v>38</v>
      </c>
      <c r="D35" s="23">
        <v>40426</v>
      </c>
      <c r="E35" s="23">
        <v>42248</v>
      </c>
      <c r="F35" s="23" t="str">
        <f t="shared" si="0"/>
        <v>4/11/27</v>
      </c>
      <c r="G35" s="22">
        <v>1124316744</v>
      </c>
      <c r="H35" s="3">
        <v>1750</v>
      </c>
      <c r="I35" s="3">
        <v>600</v>
      </c>
      <c r="J35" s="40">
        <f ca="1">IF(COUNTIF(C$7:C35,C35)&gt;1,SUMIF(INDIRECT("C7"&amp;":C"&amp;ROW()),C35,$I$7:$I$489),I35)</f>
        <v>600</v>
      </c>
      <c r="K35" s="40">
        <f t="shared" ca="1" si="1"/>
        <v>1150</v>
      </c>
      <c r="L35" s="7">
        <v>31</v>
      </c>
    </row>
    <row r="36" spans="2:12">
      <c r="B36" s="6">
        <v>32</v>
      </c>
      <c r="C36" s="2" t="s">
        <v>39</v>
      </c>
      <c r="D36" s="23">
        <v>41091</v>
      </c>
      <c r="E36" s="23">
        <v>42248</v>
      </c>
      <c r="F36" s="23" t="str">
        <f t="shared" si="0"/>
        <v>3/2/0</v>
      </c>
      <c r="G36" s="22">
        <v>1010478047</v>
      </c>
      <c r="H36" s="3">
        <v>1750</v>
      </c>
      <c r="I36" s="3">
        <v>1000</v>
      </c>
      <c r="J36" s="40">
        <f ca="1">IF(COUNTIF(C$7:C36,C36)&gt;1,SUMIF(INDIRECT("C7"&amp;":C"&amp;ROW()),C36,$I$7:$I$489),I36)</f>
        <v>1000</v>
      </c>
      <c r="K36" s="40">
        <f t="shared" ca="1" si="1"/>
        <v>750</v>
      </c>
      <c r="L36" s="7">
        <v>32</v>
      </c>
    </row>
    <row r="37" spans="2:12">
      <c r="B37" s="6">
        <v>33</v>
      </c>
      <c r="C37" s="2" t="s">
        <v>40</v>
      </c>
      <c r="D37" s="23">
        <v>40338</v>
      </c>
      <c r="E37" s="23">
        <v>42248</v>
      </c>
      <c r="F37" s="23" t="str">
        <f t="shared" si="0"/>
        <v>5/2/23</v>
      </c>
      <c r="G37" s="22">
        <v>1010478047</v>
      </c>
      <c r="H37" s="3">
        <v>1750</v>
      </c>
      <c r="I37" s="3">
        <v>1000</v>
      </c>
      <c r="J37" s="40">
        <f ca="1">IF(COUNTIF(C$7:C37,C37)&gt;1,SUMIF(INDIRECT("C7"&amp;":C"&amp;ROW()),C37,$I$7:$I$489),I37)</f>
        <v>1000</v>
      </c>
      <c r="K37" s="40">
        <f t="shared" ca="1" si="1"/>
        <v>750</v>
      </c>
      <c r="L37" s="7">
        <v>33</v>
      </c>
    </row>
    <row r="38" spans="2:12">
      <c r="B38" s="6">
        <v>34</v>
      </c>
      <c r="C38" s="2" t="s">
        <v>23</v>
      </c>
      <c r="D38" s="23">
        <v>41136</v>
      </c>
      <c r="E38" s="23">
        <v>42248</v>
      </c>
      <c r="F38" s="23" t="str">
        <f t="shared" si="0"/>
        <v>3/0/17</v>
      </c>
      <c r="G38" s="22">
        <v>1122753368</v>
      </c>
      <c r="H38" s="3">
        <v>1750</v>
      </c>
      <c r="I38" s="3">
        <v>1150</v>
      </c>
      <c r="J38" s="40">
        <f ca="1">IF(COUNTIF(C$7:C38,C38)&gt;1,SUMIF(INDIRECT("C7"&amp;":C"&amp;ROW()),C38,$I$7:$I$489),I38)</f>
        <v>1750</v>
      </c>
      <c r="K38" s="40" t="str">
        <f t="shared" ca="1" si="1"/>
        <v>تم سداد المستحق بالكامل</v>
      </c>
      <c r="L38" s="7">
        <v>34</v>
      </c>
    </row>
    <row r="39" spans="2:12">
      <c r="B39" s="6">
        <v>35</v>
      </c>
      <c r="C39" s="2" t="s">
        <v>3</v>
      </c>
      <c r="D39" s="23"/>
      <c r="E39" s="23">
        <v>42248</v>
      </c>
      <c r="F39" s="23" t="str">
        <f t="shared" si="0"/>
        <v>115/8/1</v>
      </c>
      <c r="G39" s="22"/>
      <c r="H39" s="3">
        <v>0</v>
      </c>
      <c r="I39" s="3">
        <v>0</v>
      </c>
      <c r="J39" s="40">
        <f ca="1">IF(COUNTIF(C$7:C39,C39)&gt;1,SUMIF(INDIRECT("C7"&amp;":C"&amp;ROW()),C39,$I$7:$I$489),I39)</f>
        <v>0</v>
      </c>
      <c r="K39" s="40" t="str">
        <f t="shared" ca="1" si="1"/>
        <v>تم سداد المستحق بالكامل</v>
      </c>
      <c r="L39" s="7">
        <v>35</v>
      </c>
    </row>
    <row r="40" spans="2:12">
      <c r="B40" s="6">
        <v>36</v>
      </c>
      <c r="C40" s="2" t="s">
        <v>41</v>
      </c>
      <c r="D40" s="23">
        <v>40554</v>
      </c>
      <c r="E40" s="23">
        <v>42248</v>
      </c>
      <c r="F40" s="23" t="str">
        <f t="shared" si="0"/>
        <v>4/7/21</v>
      </c>
      <c r="G40" s="22">
        <v>1008417767</v>
      </c>
      <c r="H40" s="3">
        <v>1750</v>
      </c>
      <c r="I40" s="3">
        <v>500</v>
      </c>
      <c r="J40" s="40">
        <f ca="1">IF(COUNTIF(C$7:C40,C40)&gt;1,SUMIF(INDIRECT("C7"&amp;":C"&amp;ROW()),C40,$I$7:$I$489),I40)</f>
        <v>500</v>
      </c>
      <c r="K40" s="40">
        <f t="shared" ca="1" si="1"/>
        <v>1250</v>
      </c>
      <c r="L40" s="7">
        <v>36</v>
      </c>
    </row>
    <row r="41" spans="2:12">
      <c r="B41" s="6">
        <v>37</v>
      </c>
      <c r="C41" s="2" t="s">
        <v>42</v>
      </c>
      <c r="D41" s="23">
        <v>40239</v>
      </c>
      <c r="E41" s="23">
        <v>42248</v>
      </c>
      <c r="F41" s="23" t="str">
        <f t="shared" si="0"/>
        <v>5/5/30</v>
      </c>
      <c r="G41" s="22">
        <v>1008417767</v>
      </c>
      <c r="H41" s="3">
        <v>1750</v>
      </c>
      <c r="I41" s="3">
        <v>500</v>
      </c>
      <c r="J41" s="40">
        <f ca="1">IF(COUNTIF(C$7:C41,C41)&gt;1,SUMIF(INDIRECT("C7"&amp;":C"&amp;ROW()),C41,$I$7:$I$489),I41)</f>
        <v>500</v>
      </c>
      <c r="K41" s="40">
        <f t="shared" ca="1" si="1"/>
        <v>1250</v>
      </c>
      <c r="L41" s="7">
        <v>37</v>
      </c>
    </row>
    <row r="42" spans="2:12">
      <c r="B42" s="6">
        <v>38</v>
      </c>
      <c r="C42" s="2" t="s">
        <v>43</v>
      </c>
      <c r="D42" s="23">
        <v>41156</v>
      </c>
      <c r="E42" s="23">
        <v>42248</v>
      </c>
      <c r="F42" s="23" t="str">
        <f t="shared" si="0"/>
        <v>2/11/28</v>
      </c>
      <c r="G42" s="22">
        <v>1005834399</v>
      </c>
      <c r="H42" s="3">
        <v>1750</v>
      </c>
      <c r="I42" s="3">
        <v>1000</v>
      </c>
      <c r="J42" s="40">
        <f ca="1">IF(COUNTIF(C$7:C42,C42)&gt;1,SUMIF(INDIRECT("C7"&amp;":C"&amp;ROW()),C42,$I$7:$I$489),I42)</f>
        <v>1000</v>
      </c>
      <c r="K42" s="40">
        <f t="shared" ca="1" si="1"/>
        <v>750</v>
      </c>
      <c r="L42" s="7">
        <v>38</v>
      </c>
    </row>
    <row r="43" spans="2:12">
      <c r="B43" s="6">
        <v>39</v>
      </c>
      <c r="C43" s="2" t="s">
        <v>44</v>
      </c>
      <c r="D43" s="23">
        <v>40698</v>
      </c>
      <c r="E43" s="23">
        <v>42248</v>
      </c>
      <c r="F43" s="23" t="str">
        <f t="shared" si="0"/>
        <v>4/2/28</v>
      </c>
      <c r="G43" s="22">
        <v>1228467851</v>
      </c>
      <c r="H43" s="3">
        <v>1750</v>
      </c>
      <c r="I43" s="3">
        <v>300</v>
      </c>
      <c r="J43" s="40">
        <f ca="1">IF(COUNTIF(C$7:C43,C43)&gt;1,SUMIF(INDIRECT("C7"&amp;":C"&amp;ROW()),C43,$I$7:$I$489),I43)</f>
        <v>300</v>
      </c>
      <c r="K43" s="40">
        <f t="shared" ca="1" si="1"/>
        <v>1450</v>
      </c>
      <c r="L43" s="7">
        <v>39</v>
      </c>
    </row>
    <row r="44" spans="2:12">
      <c r="B44" s="6">
        <v>40</v>
      </c>
      <c r="C44" s="2" t="s">
        <v>45</v>
      </c>
      <c r="D44" s="23">
        <v>40068</v>
      </c>
      <c r="E44" s="23">
        <v>42248</v>
      </c>
      <c r="F44" s="23" t="str">
        <f t="shared" si="0"/>
        <v>5/11/20</v>
      </c>
      <c r="G44" s="22"/>
      <c r="H44" s="3">
        <v>1750</v>
      </c>
      <c r="I44" s="3">
        <v>1000</v>
      </c>
      <c r="J44" s="40">
        <f ca="1">IF(COUNTIF(C$7:C44,C44)&gt;1,SUMIF(INDIRECT("C7"&amp;":C"&amp;ROW()),C44,$I$7:$I$489),I44)</f>
        <v>1000</v>
      </c>
      <c r="K44" s="40">
        <f t="shared" ca="1" si="1"/>
        <v>750</v>
      </c>
      <c r="L44" s="7">
        <v>40</v>
      </c>
    </row>
    <row r="45" spans="2:12">
      <c r="B45" s="6">
        <v>41</v>
      </c>
      <c r="C45" s="2" t="s">
        <v>46</v>
      </c>
      <c r="D45" s="23"/>
      <c r="E45" s="23">
        <v>42248</v>
      </c>
      <c r="F45" s="23" t="str">
        <f t="shared" si="0"/>
        <v>115/8/1</v>
      </c>
      <c r="G45" s="22">
        <v>1111214262</v>
      </c>
      <c r="H45" s="3">
        <v>1750</v>
      </c>
      <c r="I45" s="3">
        <v>200</v>
      </c>
      <c r="J45" s="40">
        <f ca="1">IF(COUNTIF(C$7:C45,C45)&gt;1,SUMIF(INDIRECT("C7"&amp;":C"&amp;ROW()),C45,$I$7:$I$489),I45)</f>
        <v>200</v>
      </c>
      <c r="K45" s="40">
        <f t="shared" ca="1" si="1"/>
        <v>1550</v>
      </c>
      <c r="L45" s="7">
        <v>41</v>
      </c>
    </row>
    <row r="46" spans="2:12">
      <c r="B46" s="6">
        <v>42</v>
      </c>
      <c r="C46" s="2" t="s">
        <v>47</v>
      </c>
      <c r="D46" s="23">
        <v>39847</v>
      </c>
      <c r="E46" s="23">
        <v>42248</v>
      </c>
      <c r="F46" s="23" t="str">
        <f t="shared" si="0"/>
        <v>6/6/29</v>
      </c>
      <c r="G46" s="22">
        <v>102810208</v>
      </c>
      <c r="H46" s="3">
        <v>1750</v>
      </c>
      <c r="I46" s="3">
        <v>400</v>
      </c>
      <c r="J46" s="40">
        <f ca="1">IF(COUNTIF(C$7:C46,C46)&gt;1,SUMIF(INDIRECT("C7"&amp;":C"&amp;ROW()),C46,$I$7:$I$489),I46)</f>
        <v>400</v>
      </c>
      <c r="K46" s="40">
        <f t="shared" ca="1" si="1"/>
        <v>1350</v>
      </c>
      <c r="L46" s="7">
        <v>42</v>
      </c>
    </row>
    <row r="47" spans="2:12">
      <c r="B47" s="6">
        <v>43</v>
      </c>
      <c r="C47" s="2" t="s">
        <v>48</v>
      </c>
      <c r="D47" s="23">
        <v>40068</v>
      </c>
      <c r="E47" s="23">
        <v>42248</v>
      </c>
      <c r="F47" s="23" t="str">
        <f t="shared" si="0"/>
        <v>5/11/20</v>
      </c>
      <c r="G47" s="22"/>
      <c r="H47" s="3">
        <v>1750</v>
      </c>
      <c r="I47" s="3">
        <v>1000</v>
      </c>
      <c r="J47" s="40">
        <f ca="1">IF(COUNTIF(C$7:C47,C47)&gt;1,SUMIF(INDIRECT("C7"&amp;":C"&amp;ROW()),C47,$I$7:$I$489),I47)</f>
        <v>1000</v>
      </c>
      <c r="K47" s="40">
        <f t="shared" ca="1" si="1"/>
        <v>750</v>
      </c>
      <c r="L47" s="7">
        <v>43</v>
      </c>
    </row>
    <row r="48" spans="2:12">
      <c r="B48" s="6">
        <v>44</v>
      </c>
      <c r="C48" s="2" t="s">
        <v>49</v>
      </c>
      <c r="D48" s="23" t="s">
        <v>51</v>
      </c>
      <c r="E48" s="23">
        <v>42248</v>
      </c>
      <c r="F48" s="23" t="str">
        <f t="shared" si="0"/>
        <v>3/6/19</v>
      </c>
      <c r="G48" s="22">
        <v>1003501004</v>
      </c>
      <c r="H48" s="3">
        <v>1750</v>
      </c>
      <c r="I48" s="3">
        <v>400</v>
      </c>
      <c r="J48" s="40">
        <f ca="1">IF(COUNTIF(C$7:C48,C48)&gt;1,SUMIF(INDIRECT("C7"&amp;":C"&amp;ROW()),C48,$I$7:$I$489),I48)</f>
        <v>400</v>
      </c>
      <c r="K48" s="40">
        <f t="shared" ca="1" si="1"/>
        <v>1350</v>
      </c>
      <c r="L48" s="7">
        <v>44</v>
      </c>
    </row>
    <row r="49" spans="2:12">
      <c r="B49" s="6">
        <v>45</v>
      </c>
      <c r="C49" s="2" t="s">
        <v>37</v>
      </c>
      <c r="D49" s="23">
        <v>40068</v>
      </c>
      <c r="E49" s="23">
        <v>42248</v>
      </c>
      <c r="F49" s="23" t="str">
        <f t="shared" si="0"/>
        <v>5/11/20</v>
      </c>
      <c r="G49" s="22">
        <v>1110443207</v>
      </c>
      <c r="H49" s="3">
        <v>1750</v>
      </c>
      <c r="I49" s="3">
        <v>900</v>
      </c>
      <c r="J49" s="40">
        <f ca="1">IF(COUNTIF(C$7:C49,C49)&gt;1,SUMIF(INDIRECT("C7"&amp;":C"&amp;ROW()),C49,$I$7:$I$489),I49)</f>
        <v>1400</v>
      </c>
      <c r="K49" s="40">
        <f t="shared" ca="1" si="1"/>
        <v>350</v>
      </c>
      <c r="L49" s="7">
        <v>45</v>
      </c>
    </row>
    <row r="50" spans="2:12">
      <c r="B50" s="6">
        <v>46</v>
      </c>
      <c r="C50" s="2" t="s">
        <v>50</v>
      </c>
      <c r="D50" s="23"/>
      <c r="E50" s="23">
        <v>42248</v>
      </c>
      <c r="F50" s="23" t="str">
        <f t="shared" si="0"/>
        <v>115/8/1</v>
      </c>
      <c r="G50" s="22"/>
      <c r="H50" s="3">
        <v>1750</v>
      </c>
      <c r="I50" s="3">
        <v>1550</v>
      </c>
      <c r="J50" s="40">
        <f ca="1">IF(COUNTIF(C$7:C50,C50)&gt;1,SUMIF(INDIRECT("C7"&amp;":C"&amp;ROW()),C50,$I$7:$I$489),I50)</f>
        <v>1550</v>
      </c>
      <c r="K50" s="40">
        <f t="shared" ca="1" si="1"/>
        <v>200</v>
      </c>
      <c r="L50" s="7">
        <v>46</v>
      </c>
    </row>
    <row r="51" spans="2:12">
      <c r="B51" s="6">
        <v>47</v>
      </c>
      <c r="C51" s="2" t="s">
        <v>52</v>
      </c>
      <c r="D51" s="23">
        <v>41146</v>
      </c>
      <c r="E51" s="23">
        <v>42248</v>
      </c>
      <c r="F51" s="23" t="str">
        <f t="shared" si="0"/>
        <v>3/0/7</v>
      </c>
      <c r="G51" s="22">
        <v>1013036953</v>
      </c>
      <c r="H51" s="3">
        <v>1750</v>
      </c>
      <c r="I51" s="3">
        <v>400</v>
      </c>
      <c r="J51" s="40">
        <f ca="1">IF(COUNTIF(C$7:C51,C51)&gt;1,SUMIF(INDIRECT("C7"&amp;":C"&amp;ROW()),C51,$I$7:$I$489),I51)</f>
        <v>400</v>
      </c>
      <c r="K51" s="40">
        <f t="shared" ca="1" si="1"/>
        <v>1350</v>
      </c>
      <c r="L51" s="7">
        <v>47</v>
      </c>
    </row>
    <row r="52" spans="2:12">
      <c r="B52" s="6">
        <v>48</v>
      </c>
      <c r="C52" s="2" t="s">
        <v>53</v>
      </c>
      <c r="D52" s="23">
        <v>39975</v>
      </c>
      <c r="E52" s="23">
        <v>42248</v>
      </c>
      <c r="F52" s="23" t="str">
        <f t="shared" si="0"/>
        <v>6/2/21</v>
      </c>
      <c r="G52" s="22">
        <v>1140850939</v>
      </c>
      <c r="H52" s="3">
        <v>1750</v>
      </c>
      <c r="I52" s="3">
        <v>200</v>
      </c>
      <c r="J52" s="40">
        <f ca="1">IF(COUNTIF(C$7:C52,C52)&gt;1,SUMIF(INDIRECT("C7"&amp;":C"&amp;ROW()),C52,$I$7:$I$489),I52)</f>
        <v>200</v>
      </c>
      <c r="K52" s="40">
        <f t="shared" ca="1" si="1"/>
        <v>1550</v>
      </c>
      <c r="L52" s="7">
        <v>48</v>
      </c>
    </row>
    <row r="53" spans="2:12">
      <c r="B53" s="6">
        <v>49</v>
      </c>
      <c r="C53" s="2" t="s">
        <v>54</v>
      </c>
      <c r="D53" s="23">
        <v>40977</v>
      </c>
      <c r="E53" s="23">
        <v>42248</v>
      </c>
      <c r="F53" s="23" t="str">
        <f t="shared" si="0"/>
        <v>3/5/23</v>
      </c>
      <c r="G53" s="22">
        <v>1124247696</v>
      </c>
      <c r="H53" s="3">
        <v>1750</v>
      </c>
      <c r="I53" s="3">
        <v>600</v>
      </c>
      <c r="J53" s="40">
        <f ca="1">IF(COUNTIF(C$7:C53,C53)&gt;1,SUMIF(INDIRECT("C7"&amp;":C"&amp;ROW()),C53,$I$7:$I$489),I53)</f>
        <v>600</v>
      </c>
      <c r="K53" s="40">
        <f t="shared" ca="1" si="1"/>
        <v>1150</v>
      </c>
      <c r="L53" s="7">
        <v>49</v>
      </c>
    </row>
    <row r="54" spans="2:12">
      <c r="B54" s="8">
        <v>50</v>
      </c>
      <c r="C54" s="4" t="s">
        <v>55</v>
      </c>
      <c r="D54" s="23"/>
      <c r="E54" s="23">
        <v>42248</v>
      </c>
      <c r="F54" s="23" t="str">
        <f t="shared" si="0"/>
        <v>115/8/1</v>
      </c>
      <c r="G54" s="22"/>
      <c r="H54" s="3">
        <v>1750</v>
      </c>
      <c r="I54" s="5">
        <v>0</v>
      </c>
      <c r="J54" s="40">
        <f ca="1">IF(COUNTIF(C$7:C54,C54)&gt;1,SUMIF(INDIRECT("C7"&amp;":C"&amp;ROW()),C54,$I$7:$I$489),I54)</f>
        <v>0</v>
      </c>
      <c r="K54" s="41">
        <f t="shared" ca="1" si="1"/>
        <v>1750</v>
      </c>
      <c r="L54" s="7">
        <v>50</v>
      </c>
    </row>
    <row r="55" spans="2:12">
      <c r="B55" s="6">
        <v>51</v>
      </c>
      <c r="C55" s="2" t="s">
        <v>56</v>
      </c>
      <c r="D55" s="23">
        <v>40220</v>
      </c>
      <c r="E55" s="23">
        <v>42248</v>
      </c>
      <c r="F55" s="23" t="str">
        <f t="shared" si="0"/>
        <v>5/6/21</v>
      </c>
      <c r="G55" s="22">
        <v>1019978497</v>
      </c>
      <c r="H55" s="3">
        <v>1750</v>
      </c>
      <c r="I55" s="15">
        <v>600</v>
      </c>
      <c r="J55" s="40">
        <f ca="1">IF(COUNTIF(C$7:C55,C55)&gt;1,SUMIF(INDIRECT("C7"&amp;":C"&amp;ROW()),C55,$I$7:$I$489),I55)</f>
        <v>600</v>
      </c>
      <c r="K55" s="42">
        <f t="shared" ca="1" si="1"/>
        <v>1150</v>
      </c>
      <c r="L55" s="7">
        <v>51</v>
      </c>
    </row>
    <row r="56" spans="2:12">
      <c r="B56" s="6">
        <v>52</v>
      </c>
      <c r="C56" s="2" t="s">
        <v>57</v>
      </c>
      <c r="D56" s="23">
        <v>40909</v>
      </c>
      <c r="E56" s="23">
        <v>42248</v>
      </c>
      <c r="F56" s="23" t="str">
        <f t="shared" si="0"/>
        <v>3/8/0</v>
      </c>
      <c r="G56" s="22">
        <v>1227222765</v>
      </c>
      <c r="H56" s="3">
        <v>1750</v>
      </c>
      <c r="I56" s="15">
        <v>100</v>
      </c>
      <c r="J56" s="40">
        <f ca="1">IF(COUNTIF(C$7:C56,C56)&gt;1,SUMIF(INDIRECT("C7"&amp;":C"&amp;ROW()),C56,$I$7:$I$489),I56)</f>
        <v>100</v>
      </c>
      <c r="K56" s="42">
        <f t="shared" ca="1" si="1"/>
        <v>1650</v>
      </c>
      <c r="L56" s="7">
        <v>52</v>
      </c>
    </row>
    <row r="57" spans="2:12">
      <c r="B57" s="6">
        <v>53</v>
      </c>
      <c r="C57" s="2" t="s">
        <v>58</v>
      </c>
      <c r="D57" s="23">
        <v>41248</v>
      </c>
      <c r="E57" s="23">
        <v>42248</v>
      </c>
      <c r="F57" s="23" t="str">
        <f t="shared" si="0"/>
        <v>2/8/27</v>
      </c>
      <c r="G57" s="22">
        <v>1027611900</v>
      </c>
      <c r="H57" s="3">
        <v>1750</v>
      </c>
      <c r="I57" s="15">
        <v>500</v>
      </c>
      <c r="J57" s="40">
        <f ca="1">IF(COUNTIF(C$7:C57,C57)&gt;1,SUMIF(INDIRECT("C7"&amp;":C"&amp;ROW()),C57,$I$7:$I$489),I57)</f>
        <v>500</v>
      </c>
      <c r="K57" s="42">
        <f t="shared" ca="1" si="1"/>
        <v>1250</v>
      </c>
      <c r="L57" s="7">
        <v>53</v>
      </c>
    </row>
    <row r="58" spans="2:12">
      <c r="B58" s="6">
        <v>54</v>
      </c>
      <c r="C58" s="2" t="s">
        <v>59</v>
      </c>
      <c r="D58" s="23">
        <v>40581</v>
      </c>
      <c r="E58" s="23">
        <v>42248</v>
      </c>
      <c r="F58" s="23" t="str">
        <f t="shared" si="0"/>
        <v>4/6/25</v>
      </c>
      <c r="G58" s="22">
        <v>1007633742</v>
      </c>
      <c r="H58" s="3">
        <v>1750</v>
      </c>
      <c r="I58" s="15">
        <v>500</v>
      </c>
      <c r="J58" s="40">
        <f ca="1">IF(COUNTIF(C$7:C58,C58)&gt;1,SUMIF(INDIRECT("C7"&amp;":C"&amp;ROW()),C58,$I$7:$I$489),I58)</f>
        <v>500</v>
      </c>
      <c r="K58" s="42">
        <f t="shared" ca="1" si="1"/>
        <v>1250</v>
      </c>
      <c r="L58" s="7">
        <v>54</v>
      </c>
    </row>
    <row r="59" spans="2:12">
      <c r="B59" s="6">
        <v>55</v>
      </c>
      <c r="C59" s="2" t="s">
        <v>60</v>
      </c>
      <c r="D59" s="23">
        <v>41015</v>
      </c>
      <c r="E59" s="23">
        <v>42248</v>
      </c>
      <c r="F59" s="23" t="str">
        <f t="shared" si="0"/>
        <v>3/4/16</v>
      </c>
      <c r="G59" s="22">
        <v>1100803595</v>
      </c>
      <c r="H59" s="3">
        <v>1750</v>
      </c>
      <c r="I59" s="15">
        <v>500</v>
      </c>
      <c r="J59" s="40">
        <f ca="1">IF(COUNTIF(C$7:C59,C59)&gt;1,SUMIF(INDIRECT("C7"&amp;":C"&amp;ROW()),C59,$I$7:$I$489),I59)</f>
        <v>500</v>
      </c>
      <c r="K59" s="42">
        <f t="shared" ca="1" si="1"/>
        <v>1250</v>
      </c>
      <c r="L59" s="7">
        <v>55</v>
      </c>
    </row>
    <row r="60" spans="2:12">
      <c r="B60" s="6">
        <v>56</v>
      </c>
      <c r="C60" s="2" t="s">
        <v>61</v>
      </c>
      <c r="D60" s="23">
        <v>40397</v>
      </c>
      <c r="E60" s="23">
        <v>42248</v>
      </c>
      <c r="F60" s="23" t="str">
        <f t="shared" si="0"/>
        <v>5/0/25</v>
      </c>
      <c r="G60" s="22">
        <v>1156396006</v>
      </c>
      <c r="H60" s="3">
        <v>1750</v>
      </c>
      <c r="I60" s="15">
        <v>500</v>
      </c>
      <c r="J60" s="40">
        <f ca="1">IF(COUNTIF(C$7:C60,C60)&gt;1,SUMIF(INDIRECT("C7"&amp;":C"&amp;ROW()),C60,$I$7:$I$489),I60)</f>
        <v>500</v>
      </c>
      <c r="K60" s="42">
        <f t="shared" ca="1" si="1"/>
        <v>1250</v>
      </c>
      <c r="L60" s="7">
        <v>56</v>
      </c>
    </row>
    <row r="61" spans="2:12">
      <c r="B61" s="8">
        <v>57</v>
      </c>
      <c r="C61" s="2" t="s">
        <v>62</v>
      </c>
      <c r="D61" s="23">
        <v>40948</v>
      </c>
      <c r="E61" s="23">
        <v>42248</v>
      </c>
      <c r="F61" s="23" t="str">
        <f t="shared" si="0"/>
        <v>3/6/23</v>
      </c>
      <c r="G61" s="22">
        <v>1144969690</v>
      </c>
      <c r="H61" s="3">
        <v>1750</v>
      </c>
      <c r="I61" s="15">
        <v>250</v>
      </c>
      <c r="J61" s="40">
        <f ca="1">IF(COUNTIF(C$7:C61,C61)&gt;1,SUMIF(INDIRECT("C7"&amp;":C"&amp;ROW()),C61,$I$7:$I$489),I61)</f>
        <v>250</v>
      </c>
      <c r="K61" s="42">
        <f t="shared" ca="1" si="1"/>
        <v>1500</v>
      </c>
      <c r="L61" s="7">
        <v>57</v>
      </c>
    </row>
    <row r="62" spans="2:12">
      <c r="B62" s="6">
        <v>58</v>
      </c>
      <c r="C62" s="2" t="s">
        <v>63</v>
      </c>
      <c r="D62" s="23">
        <v>40264</v>
      </c>
      <c r="E62" s="23">
        <v>42248</v>
      </c>
      <c r="F62" s="23" t="str">
        <f t="shared" si="0"/>
        <v>5/5/5</v>
      </c>
      <c r="G62" s="22">
        <v>1144969690</v>
      </c>
      <c r="H62" s="3">
        <v>1750</v>
      </c>
      <c r="I62" s="15">
        <v>250</v>
      </c>
      <c r="J62" s="40">
        <f ca="1">IF(COUNTIF(C$7:C62,C62)&gt;1,SUMIF(INDIRECT("C7"&amp;":C"&amp;ROW()),C62,$I$7:$I$489),I62)</f>
        <v>250</v>
      </c>
      <c r="K62" s="42">
        <f t="shared" ca="1" si="1"/>
        <v>1500</v>
      </c>
      <c r="L62" s="7">
        <v>58</v>
      </c>
    </row>
    <row r="63" spans="2:12">
      <c r="B63" s="6">
        <v>59</v>
      </c>
      <c r="C63" s="2" t="s">
        <v>36</v>
      </c>
      <c r="D63" s="23">
        <v>40553</v>
      </c>
      <c r="E63" s="23">
        <v>42248</v>
      </c>
      <c r="F63" s="23" t="str">
        <f t="shared" si="0"/>
        <v>4/7/22</v>
      </c>
      <c r="G63" s="22">
        <v>1220841810</v>
      </c>
      <c r="H63" s="3">
        <v>1750</v>
      </c>
      <c r="I63" s="15">
        <v>250</v>
      </c>
      <c r="J63" s="40">
        <f ca="1">IF(COUNTIF(C$7:C63,C63)&gt;1,SUMIF(INDIRECT("C7"&amp;":C"&amp;ROW()),C63,$I$7:$I$489),I63)</f>
        <v>1250</v>
      </c>
      <c r="K63" s="42">
        <f t="shared" ca="1" si="1"/>
        <v>500</v>
      </c>
      <c r="L63" s="7">
        <v>59</v>
      </c>
    </row>
    <row r="64" spans="2:12">
      <c r="B64" s="6">
        <v>60</v>
      </c>
      <c r="C64" s="2" t="s">
        <v>64</v>
      </c>
      <c r="D64" s="23" t="s">
        <v>65</v>
      </c>
      <c r="E64" s="23">
        <v>42248</v>
      </c>
      <c r="F64" s="23" t="str">
        <f t="shared" si="0"/>
        <v>4/10/10</v>
      </c>
      <c r="G64" s="22">
        <v>1123823366</v>
      </c>
      <c r="H64" s="3">
        <v>1750</v>
      </c>
      <c r="I64" s="15">
        <v>400</v>
      </c>
      <c r="J64" s="40">
        <f ca="1">IF(COUNTIF(C$7:C64,C64)&gt;1,SUMIF(INDIRECT("C7"&amp;":C"&amp;ROW()),C64,$I$7:$I$489),I64)</f>
        <v>400</v>
      </c>
      <c r="K64" s="42">
        <f t="shared" ca="1" si="1"/>
        <v>1350</v>
      </c>
      <c r="L64" s="7">
        <v>60</v>
      </c>
    </row>
    <row r="65" spans="2:12">
      <c r="B65" s="6">
        <v>61</v>
      </c>
      <c r="C65" s="2" t="s">
        <v>66</v>
      </c>
      <c r="D65" s="23">
        <v>40792</v>
      </c>
      <c r="E65" s="23">
        <v>42248</v>
      </c>
      <c r="F65" s="23" t="str">
        <f t="shared" si="0"/>
        <v>3/11/26</v>
      </c>
      <c r="G65" s="22">
        <v>1117162257</v>
      </c>
      <c r="H65" s="3">
        <v>1750</v>
      </c>
      <c r="I65" s="15">
        <v>500</v>
      </c>
      <c r="J65" s="40">
        <f ca="1">IF(COUNTIF(C$7:C65,C65)&gt;1,SUMIF(INDIRECT("C7"&amp;":C"&amp;ROW()),C65,$I$7:$I$489),I65)</f>
        <v>500</v>
      </c>
      <c r="K65" s="42">
        <f t="shared" ca="1" si="1"/>
        <v>1250</v>
      </c>
      <c r="L65" s="7">
        <v>61</v>
      </c>
    </row>
    <row r="66" spans="2:12">
      <c r="B66" s="6">
        <v>62</v>
      </c>
      <c r="C66" s="2" t="s">
        <v>67</v>
      </c>
      <c r="D66" s="23">
        <v>40184</v>
      </c>
      <c r="E66" s="23">
        <v>42248</v>
      </c>
      <c r="F66" s="23" t="str">
        <f t="shared" si="0"/>
        <v>5/7/26</v>
      </c>
      <c r="G66" s="22">
        <v>1158386946</v>
      </c>
      <c r="H66" s="3">
        <v>1750</v>
      </c>
      <c r="I66" s="15">
        <v>200</v>
      </c>
      <c r="J66" s="40">
        <f ca="1">IF(COUNTIF(C$7:C66,C66)&gt;1,SUMIF(INDIRECT("C7"&amp;":C"&amp;ROW()),C66,$I$7:$I$489),I66)</f>
        <v>200</v>
      </c>
      <c r="K66" s="42">
        <f t="shared" ca="1" si="1"/>
        <v>1550</v>
      </c>
      <c r="L66" s="7">
        <v>62</v>
      </c>
    </row>
    <row r="67" spans="2:12">
      <c r="B67" s="6">
        <v>63</v>
      </c>
      <c r="C67" s="2" t="s">
        <v>68</v>
      </c>
      <c r="D67" s="23">
        <v>41049</v>
      </c>
      <c r="E67" s="23">
        <v>42248</v>
      </c>
      <c r="F67" s="23" t="str">
        <f t="shared" si="0"/>
        <v>3/3/12</v>
      </c>
      <c r="G67" s="22">
        <v>1064353011</v>
      </c>
      <c r="H67" s="3">
        <v>1750</v>
      </c>
      <c r="I67" s="15">
        <v>750</v>
      </c>
      <c r="J67" s="40">
        <f ca="1">IF(COUNTIF(C$7:C67,C67)&gt;1,SUMIF(INDIRECT("C7"&amp;":C"&amp;ROW()),C67,$I$7:$I$489),I67)</f>
        <v>750</v>
      </c>
      <c r="K67" s="42">
        <f t="shared" ca="1" si="1"/>
        <v>1000</v>
      </c>
      <c r="L67" s="7">
        <v>63</v>
      </c>
    </row>
    <row r="68" spans="2:12">
      <c r="B68" s="8">
        <v>64</v>
      </c>
      <c r="C68" s="2" t="s">
        <v>36</v>
      </c>
      <c r="D68" s="23">
        <v>40553</v>
      </c>
      <c r="E68" s="23">
        <v>42248</v>
      </c>
      <c r="F68" s="23" t="str">
        <f t="shared" si="0"/>
        <v>4/7/22</v>
      </c>
      <c r="G68" s="22">
        <v>1220841810</v>
      </c>
      <c r="H68" s="3">
        <v>1750</v>
      </c>
      <c r="I68" s="15">
        <v>300</v>
      </c>
      <c r="J68" s="40">
        <f ca="1">IF(COUNTIF(C$7:C68,C68)&gt;1,SUMIF(INDIRECT("C7"&amp;":C"&amp;ROW()),C68,$I$7:$I$489),I68)</f>
        <v>1550</v>
      </c>
      <c r="K68" s="42">
        <f t="shared" ca="1" si="1"/>
        <v>200</v>
      </c>
      <c r="L68" s="7">
        <v>64</v>
      </c>
    </row>
    <row r="69" spans="2:12">
      <c r="B69" s="6">
        <v>65</v>
      </c>
      <c r="C69" s="2" t="s">
        <v>69</v>
      </c>
      <c r="D69" s="23">
        <v>41251</v>
      </c>
      <c r="E69" s="23">
        <v>42248</v>
      </c>
      <c r="F69" s="23" t="str">
        <f t="shared" ref="F69:F123" si="2">DATEDIF(D69,E69,"Y")&amp;"/"&amp;DATEDIF(D69,E69,"YM")&amp;"/"&amp;DATEDIF(D69,E69,"MD")</f>
        <v>2/8/24</v>
      </c>
      <c r="G69" s="22">
        <v>1118344042</v>
      </c>
      <c r="H69" s="3">
        <v>1750</v>
      </c>
      <c r="I69" s="15">
        <v>750</v>
      </c>
      <c r="J69" s="40">
        <f ca="1">IF(COUNTIF(C$7:C69,C69)&gt;1,SUMIF(INDIRECT("C7"&amp;":C"&amp;ROW()),C69,$I$7:$I$489),I69)</f>
        <v>750</v>
      </c>
      <c r="K69" s="42">
        <f t="shared" ca="1" si="1"/>
        <v>1000</v>
      </c>
      <c r="L69" s="7">
        <v>65</v>
      </c>
    </row>
    <row r="70" spans="2:12">
      <c r="B70" s="6">
        <v>66</v>
      </c>
      <c r="C70" s="2" t="s">
        <v>70</v>
      </c>
      <c r="D70" s="23">
        <v>40989</v>
      </c>
      <c r="E70" s="23">
        <v>42248</v>
      </c>
      <c r="F70" s="23" t="str">
        <f t="shared" si="2"/>
        <v>3/5/11</v>
      </c>
      <c r="G70" s="22">
        <v>1142035467</v>
      </c>
      <c r="H70" s="3">
        <v>1750</v>
      </c>
      <c r="I70" s="15">
        <v>1000</v>
      </c>
      <c r="J70" s="40">
        <f ca="1">IF(COUNTIF(C$7:C70,C70)&gt;1,SUMIF(INDIRECT("C7"&amp;":C"&amp;ROW()),C70,$I$7:$I$489),I70)</f>
        <v>1000</v>
      </c>
      <c r="K70" s="42">
        <f t="shared" ca="1" si="1"/>
        <v>750</v>
      </c>
      <c r="L70" s="7">
        <v>66</v>
      </c>
    </row>
    <row r="71" spans="2:12">
      <c r="B71" s="6">
        <v>67</v>
      </c>
      <c r="C71" s="2" t="s">
        <v>71</v>
      </c>
      <c r="D71" s="23">
        <v>41046</v>
      </c>
      <c r="E71" s="23">
        <v>42248</v>
      </c>
      <c r="F71" s="23" t="str">
        <f t="shared" si="2"/>
        <v>3/3/15</v>
      </c>
      <c r="G71" s="22">
        <v>1097005200</v>
      </c>
      <c r="H71" s="3">
        <v>1750</v>
      </c>
      <c r="I71" s="15">
        <v>200</v>
      </c>
      <c r="J71" s="40">
        <f ca="1">IF(COUNTIF(C$7:C71,C71)&gt;1,SUMIF(INDIRECT("C7"&amp;":C"&amp;ROW()),C71,$I$7:$I$489),I71)</f>
        <v>200</v>
      </c>
      <c r="K71" s="42">
        <f t="shared" ref="K71:K134" ca="1" si="3">IF(C71="","",IF(H71-J71&lt;&gt;0,H71-J71,"تم سداد المستحق بالكامل"))</f>
        <v>1550</v>
      </c>
      <c r="L71" s="7">
        <v>67</v>
      </c>
    </row>
    <row r="72" spans="2:12">
      <c r="B72" s="6">
        <v>68</v>
      </c>
      <c r="C72" s="2" t="s">
        <v>8</v>
      </c>
      <c r="D72" s="23" t="s">
        <v>19</v>
      </c>
      <c r="E72" s="23">
        <v>42248</v>
      </c>
      <c r="F72" s="23" t="str">
        <f t="shared" si="2"/>
        <v>3/9/14</v>
      </c>
      <c r="G72" s="22">
        <v>1061554499</v>
      </c>
      <c r="H72" s="3">
        <v>1750</v>
      </c>
      <c r="I72" s="15">
        <v>100</v>
      </c>
      <c r="J72" s="40">
        <f ca="1">IF(COUNTIF(C$7:C72,C72)&gt;1,SUMIF(INDIRECT("C7"&amp;":C"&amp;ROW()),C72,$I$7:$I$489),I72)</f>
        <v>1150</v>
      </c>
      <c r="K72" s="42">
        <f t="shared" ca="1" si="3"/>
        <v>600</v>
      </c>
      <c r="L72" s="7">
        <v>68</v>
      </c>
    </row>
    <row r="73" spans="2:12">
      <c r="B73" s="6">
        <v>69</v>
      </c>
      <c r="C73" s="2" t="s">
        <v>72</v>
      </c>
      <c r="D73" s="23">
        <v>41034</v>
      </c>
      <c r="E73" s="23">
        <v>42248</v>
      </c>
      <c r="F73" s="23" t="str">
        <f t="shared" si="2"/>
        <v>3/3/27</v>
      </c>
      <c r="G73" s="22">
        <v>1003913339</v>
      </c>
      <c r="H73" s="3">
        <v>1750</v>
      </c>
      <c r="I73" s="15">
        <v>1000</v>
      </c>
      <c r="J73" s="40">
        <f ca="1">IF(COUNTIF(C$7:C73,C73)&gt;1,SUMIF(INDIRECT("C7"&amp;":C"&amp;ROW()),C73,$I$7:$I$489),I73)</f>
        <v>1000</v>
      </c>
      <c r="K73" s="42">
        <f t="shared" ca="1" si="3"/>
        <v>750</v>
      </c>
      <c r="L73" s="7">
        <v>69</v>
      </c>
    </row>
    <row r="74" spans="2:12">
      <c r="B74" s="6">
        <v>70</v>
      </c>
      <c r="C74" s="2" t="s">
        <v>73</v>
      </c>
      <c r="D74" s="23">
        <v>41076</v>
      </c>
      <c r="E74" s="23">
        <v>42248</v>
      </c>
      <c r="F74" s="23" t="str">
        <f t="shared" si="2"/>
        <v>3/2/16</v>
      </c>
      <c r="G74" s="22">
        <v>1112105070</v>
      </c>
      <c r="H74" s="3">
        <v>1750</v>
      </c>
      <c r="I74" s="15">
        <v>1000</v>
      </c>
      <c r="J74" s="40">
        <f ca="1">IF(COUNTIF(C$7:C74,C74)&gt;1,SUMIF(INDIRECT("C7"&amp;":C"&amp;ROW()),C74,$I$7:$I$489),I74)</f>
        <v>1000</v>
      </c>
      <c r="K74" s="42">
        <f t="shared" ca="1" si="3"/>
        <v>750</v>
      </c>
      <c r="L74" s="7">
        <v>70</v>
      </c>
    </row>
    <row r="75" spans="2:12">
      <c r="B75" s="8">
        <v>71</v>
      </c>
      <c r="C75" s="2" t="s">
        <v>74</v>
      </c>
      <c r="D75" s="23">
        <v>40914</v>
      </c>
      <c r="E75" s="23">
        <v>42248</v>
      </c>
      <c r="F75" s="23" t="str">
        <f t="shared" si="2"/>
        <v>3/7/26</v>
      </c>
      <c r="G75" s="22">
        <v>1114069346</v>
      </c>
      <c r="H75" s="3">
        <v>1750</v>
      </c>
      <c r="I75" s="15">
        <v>1000</v>
      </c>
      <c r="J75" s="40">
        <f ca="1">IF(COUNTIF(C$7:C75,C75)&gt;1,SUMIF(INDIRECT("C7"&amp;":C"&amp;ROW()),C75,$I$7:$I$489),I75)</f>
        <v>1000</v>
      </c>
      <c r="K75" s="42">
        <f t="shared" ca="1" si="3"/>
        <v>750</v>
      </c>
      <c r="L75" s="7">
        <v>71</v>
      </c>
    </row>
    <row r="76" spans="2:12">
      <c r="B76" s="6">
        <v>72</v>
      </c>
      <c r="C76" s="2" t="s">
        <v>75</v>
      </c>
      <c r="D76" s="23" t="s">
        <v>76</v>
      </c>
      <c r="E76" s="23">
        <v>42248</v>
      </c>
      <c r="F76" s="23" t="str">
        <f t="shared" si="2"/>
        <v>4/10/5</v>
      </c>
      <c r="G76" s="22">
        <v>1145528708</v>
      </c>
      <c r="H76" s="3">
        <v>1750</v>
      </c>
      <c r="I76" s="15">
        <v>500</v>
      </c>
      <c r="J76" s="40">
        <f ca="1">IF(COUNTIF(C$7:C76,C76)&gt;1,SUMIF(INDIRECT("C7"&amp;":C"&amp;ROW()),C76,$I$7:$I$489),I76)</f>
        <v>500</v>
      </c>
      <c r="K76" s="42">
        <f t="shared" ca="1" si="3"/>
        <v>1250</v>
      </c>
      <c r="L76" s="7">
        <v>72</v>
      </c>
    </row>
    <row r="77" spans="2:12">
      <c r="B77" s="6">
        <v>73</v>
      </c>
      <c r="C77" s="2" t="s">
        <v>77</v>
      </c>
      <c r="D77" s="23">
        <v>40490</v>
      </c>
      <c r="E77" s="23">
        <v>42248</v>
      </c>
      <c r="F77" s="23" t="str">
        <f t="shared" si="2"/>
        <v>4/9/24</v>
      </c>
      <c r="G77" s="22">
        <v>1004422059</v>
      </c>
      <c r="H77" s="3">
        <v>1750</v>
      </c>
      <c r="I77" s="15">
        <v>750</v>
      </c>
      <c r="J77" s="40">
        <f ca="1">IF(COUNTIF(C$7:C77,C77)&gt;1,SUMIF(INDIRECT("C7"&amp;":C"&amp;ROW()),C77,$I$7:$I$489),I77)</f>
        <v>750</v>
      </c>
      <c r="K77" s="42">
        <f t="shared" ca="1" si="3"/>
        <v>1000</v>
      </c>
      <c r="L77" s="7">
        <v>73</v>
      </c>
    </row>
    <row r="78" spans="2:12">
      <c r="B78" s="6">
        <v>74</v>
      </c>
      <c r="C78" s="2" t="s">
        <v>78</v>
      </c>
      <c r="D78" s="23" t="s">
        <v>79</v>
      </c>
      <c r="E78" s="23">
        <v>42248</v>
      </c>
      <c r="F78" s="23" t="str">
        <f t="shared" si="2"/>
        <v>2/9/19</v>
      </c>
      <c r="G78" s="22">
        <v>1004422059</v>
      </c>
      <c r="H78" s="3">
        <v>1750</v>
      </c>
      <c r="I78" s="15">
        <v>750</v>
      </c>
      <c r="J78" s="40">
        <f ca="1">IF(COUNTIF(C$7:C78,C78)&gt;1,SUMIF(INDIRECT("C7"&amp;":C"&amp;ROW()),C78,$I$7:$I$489),I78)</f>
        <v>750</v>
      </c>
      <c r="K78" s="42">
        <f t="shared" ca="1" si="3"/>
        <v>1000</v>
      </c>
      <c r="L78" s="7">
        <v>74</v>
      </c>
    </row>
    <row r="79" spans="2:12">
      <c r="B79" s="6">
        <v>75</v>
      </c>
      <c r="C79" s="2" t="s">
        <v>80</v>
      </c>
      <c r="D79" s="23">
        <v>41143</v>
      </c>
      <c r="E79" s="23">
        <v>42248</v>
      </c>
      <c r="F79" s="23" t="str">
        <f t="shared" si="2"/>
        <v>3/0/10</v>
      </c>
      <c r="G79" s="22">
        <v>1117220366</v>
      </c>
      <c r="H79" s="3">
        <v>1750</v>
      </c>
      <c r="I79" s="15">
        <v>750</v>
      </c>
      <c r="J79" s="40">
        <f ca="1">IF(COUNTIF(C$7:C79,C79)&gt;1,SUMIF(INDIRECT("C7"&amp;":C"&amp;ROW()),C79,$I$7:$I$489),I79)</f>
        <v>750</v>
      </c>
      <c r="K79" s="42">
        <f t="shared" ca="1" si="3"/>
        <v>1000</v>
      </c>
      <c r="L79" s="7">
        <v>75</v>
      </c>
    </row>
    <row r="80" spans="2:12">
      <c r="B80" s="6">
        <v>76</v>
      </c>
      <c r="C80" s="2" t="s">
        <v>81</v>
      </c>
      <c r="D80" s="23">
        <v>40616</v>
      </c>
      <c r="E80" s="23">
        <v>42248</v>
      </c>
      <c r="F80" s="23" t="str">
        <f t="shared" si="2"/>
        <v>4/5/18</v>
      </c>
      <c r="G80" s="22">
        <v>1113967750</v>
      </c>
      <c r="H80" s="3">
        <v>1750</v>
      </c>
      <c r="I80" s="15">
        <v>200</v>
      </c>
      <c r="J80" s="40">
        <f ca="1">IF(COUNTIF(C$7:C80,C80)&gt;1,SUMIF(INDIRECT("C7"&amp;":C"&amp;ROW()),C80,$I$7:$I$489),I80)</f>
        <v>200</v>
      </c>
      <c r="K80" s="42">
        <f t="shared" ca="1" si="3"/>
        <v>1550</v>
      </c>
      <c r="L80" s="7">
        <v>76</v>
      </c>
    </row>
    <row r="81" spans="2:12">
      <c r="B81" s="6">
        <v>77</v>
      </c>
      <c r="C81" s="2" t="s">
        <v>82</v>
      </c>
      <c r="D81" s="23">
        <v>41076</v>
      </c>
      <c r="E81" s="23">
        <v>42248</v>
      </c>
      <c r="F81" s="23" t="str">
        <f t="shared" si="2"/>
        <v>3/2/16</v>
      </c>
      <c r="G81" s="22">
        <v>1005542658</v>
      </c>
      <c r="H81" s="3">
        <v>1750</v>
      </c>
      <c r="I81" s="15">
        <v>500</v>
      </c>
      <c r="J81" s="40">
        <f ca="1">IF(COUNTIF(C$7:C81,C81)&gt;1,SUMIF(INDIRECT("C7"&amp;":C"&amp;ROW()),C81,$I$7:$I$489),I81)</f>
        <v>500</v>
      </c>
      <c r="K81" s="42">
        <f t="shared" ca="1" si="3"/>
        <v>1250</v>
      </c>
      <c r="L81" s="7">
        <v>77</v>
      </c>
    </row>
    <row r="82" spans="2:12">
      <c r="B82" s="8">
        <v>78</v>
      </c>
      <c r="C82" s="2" t="s">
        <v>83</v>
      </c>
      <c r="D82" s="23" t="s">
        <v>84</v>
      </c>
      <c r="E82" s="23">
        <v>42248</v>
      </c>
      <c r="F82" s="23" t="str">
        <f t="shared" si="2"/>
        <v>5/9/15</v>
      </c>
      <c r="G82" s="22">
        <v>105542658</v>
      </c>
      <c r="H82" s="3">
        <v>1750</v>
      </c>
      <c r="I82" s="15">
        <v>500</v>
      </c>
      <c r="J82" s="40">
        <f ca="1">IF(COUNTIF(C$7:C82,C82)&gt;1,SUMIF(INDIRECT("C7"&amp;":C"&amp;ROW()),C82,$I$7:$I$489),I82)</f>
        <v>500</v>
      </c>
      <c r="K82" s="42">
        <f t="shared" ca="1" si="3"/>
        <v>1250</v>
      </c>
      <c r="L82" s="7">
        <v>78</v>
      </c>
    </row>
    <row r="83" spans="2:12">
      <c r="B83" s="6">
        <v>79</v>
      </c>
      <c r="C83" s="2" t="s">
        <v>36</v>
      </c>
      <c r="D83" s="23">
        <v>40553</v>
      </c>
      <c r="E83" s="23">
        <v>42248</v>
      </c>
      <c r="F83" s="23" t="str">
        <f t="shared" si="2"/>
        <v>4/7/22</v>
      </c>
      <c r="G83" s="22">
        <v>1220841810</v>
      </c>
      <c r="H83" s="3">
        <v>1750</v>
      </c>
      <c r="I83" s="15">
        <v>200</v>
      </c>
      <c r="J83" s="40">
        <f ca="1">IF(COUNTIF(C$7:C83,C83)&gt;1,SUMIF(INDIRECT("C7"&amp;":C"&amp;ROW()),C83,$I$7:$I$489),I83)</f>
        <v>1750</v>
      </c>
      <c r="K83" s="42" t="str">
        <f t="shared" ca="1" si="3"/>
        <v>تم سداد المستحق بالكامل</v>
      </c>
      <c r="L83" s="7">
        <v>79</v>
      </c>
    </row>
    <row r="84" spans="2:12">
      <c r="B84" s="6">
        <v>80</v>
      </c>
      <c r="C84" s="2" t="s">
        <v>32</v>
      </c>
      <c r="D84" s="23">
        <v>40951</v>
      </c>
      <c r="E84" s="23">
        <v>42248</v>
      </c>
      <c r="F84" s="23" t="str">
        <f t="shared" si="2"/>
        <v>3/6/20</v>
      </c>
      <c r="G84" s="22">
        <v>1275512244</v>
      </c>
      <c r="H84" s="3">
        <v>1750</v>
      </c>
      <c r="I84" s="15">
        <v>300</v>
      </c>
      <c r="J84" s="40">
        <f ca="1">IF(COUNTIF(C$7:C84,C84)&gt;1,SUMIF(INDIRECT("C7"&amp;":C"&amp;ROW()),C84,$I$7:$I$489),I84)</f>
        <v>500</v>
      </c>
      <c r="K84" s="42">
        <f t="shared" ca="1" si="3"/>
        <v>1250</v>
      </c>
      <c r="L84" s="7">
        <v>80</v>
      </c>
    </row>
    <row r="85" spans="2:12">
      <c r="B85" s="6">
        <v>81</v>
      </c>
      <c r="C85" s="2" t="s">
        <v>57</v>
      </c>
      <c r="D85" s="23">
        <v>40909</v>
      </c>
      <c r="E85" s="23">
        <v>42248</v>
      </c>
      <c r="F85" s="23" t="str">
        <f t="shared" si="2"/>
        <v>3/8/0</v>
      </c>
      <c r="G85" s="22">
        <v>1227222765</v>
      </c>
      <c r="H85" s="3">
        <v>1750</v>
      </c>
      <c r="I85" s="15">
        <v>1650</v>
      </c>
      <c r="J85" s="40">
        <f ca="1">IF(COUNTIF(C$7:C85,C85)&gt;1,SUMIF(INDIRECT("C7"&amp;":C"&amp;ROW()),C85,$I$7:$I$489),I85)</f>
        <v>1750</v>
      </c>
      <c r="K85" s="42" t="str">
        <f t="shared" ca="1" si="3"/>
        <v>تم سداد المستحق بالكامل</v>
      </c>
      <c r="L85" s="7">
        <v>81</v>
      </c>
    </row>
    <row r="86" spans="2:12">
      <c r="B86" s="6">
        <v>82</v>
      </c>
      <c r="C86" s="2" t="s">
        <v>85</v>
      </c>
      <c r="D86" s="23">
        <v>40679</v>
      </c>
      <c r="E86" s="23">
        <v>42248</v>
      </c>
      <c r="F86" s="23" t="str">
        <f t="shared" si="2"/>
        <v>4/3/16</v>
      </c>
      <c r="G86" s="22">
        <v>1004330018</v>
      </c>
      <c r="H86" s="3">
        <v>1750</v>
      </c>
      <c r="I86" s="15">
        <v>1000</v>
      </c>
      <c r="J86" s="40">
        <f ca="1">IF(COUNTIF(C$7:C86,C86)&gt;1,SUMIF(INDIRECT("C7"&amp;":C"&amp;ROW()),C86,$I$7:$I$489),I86)</f>
        <v>1000</v>
      </c>
      <c r="K86" s="42">
        <f t="shared" ca="1" si="3"/>
        <v>750</v>
      </c>
      <c r="L86" s="7">
        <v>82</v>
      </c>
    </row>
    <row r="87" spans="2:12">
      <c r="B87" s="6">
        <v>83</v>
      </c>
      <c r="C87" s="2" t="s">
        <v>86</v>
      </c>
      <c r="D87" s="23">
        <v>40544</v>
      </c>
      <c r="E87" s="23">
        <v>42248</v>
      </c>
      <c r="F87" s="23" t="str">
        <f t="shared" si="2"/>
        <v>4/8/0</v>
      </c>
      <c r="G87" s="22">
        <v>1144332339</v>
      </c>
      <c r="H87" s="3">
        <v>1750</v>
      </c>
      <c r="I87" s="15">
        <v>1000</v>
      </c>
      <c r="J87" s="40">
        <f ca="1">IF(COUNTIF(C$7:C87,C87)&gt;1,SUMIF(INDIRECT("C7"&amp;":C"&amp;ROW()),C87,$I$7:$I$489),I87)</f>
        <v>1000</v>
      </c>
      <c r="K87" s="42">
        <f t="shared" ca="1" si="3"/>
        <v>750</v>
      </c>
      <c r="L87" s="7">
        <v>83</v>
      </c>
    </row>
    <row r="88" spans="2:12">
      <c r="B88" s="6">
        <v>84</v>
      </c>
      <c r="C88" s="2" t="s">
        <v>87</v>
      </c>
      <c r="D88" s="23">
        <v>41255</v>
      </c>
      <c r="E88" s="23">
        <v>42248</v>
      </c>
      <c r="F88" s="23" t="str">
        <f t="shared" si="2"/>
        <v>2/8/20</v>
      </c>
      <c r="G88" s="22">
        <v>1145011720</v>
      </c>
      <c r="H88" s="3">
        <v>1750</v>
      </c>
      <c r="I88" s="15">
        <v>350</v>
      </c>
      <c r="J88" s="40">
        <f ca="1">IF(COUNTIF(C$7:C88,C88)&gt;1,SUMIF(INDIRECT("C7"&amp;":C"&amp;ROW()),C88,$I$7:$I$489),I88)</f>
        <v>350</v>
      </c>
      <c r="K88" s="42">
        <f t="shared" ca="1" si="3"/>
        <v>1400</v>
      </c>
      <c r="L88" s="7">
        <v>84</v>
      </c>
    </row>
    <row r="89" spans="2:12">
      <c r="B89" s="8">
        <v>85</v>
      </c>
      <c r="C89" s="2" t="s">
        <v>88</v>
      </c>
      <c r="D89" s="23">
        <v>40355</v>
      </c>
      <c r="E89" s="23">
        <v>42248</v>
      </c>
      <c r="F89" s="23" t="str">
        <f t="shared" si="2"/>
        <v>5/2/6</v>
      </c>
      <c r="G89" s="22">
        <v>1145011720</v>
      </c>
      <c r="H89" s="3">
        <v>1750</v>
      </c>
      <c r="I89" s="15">
        <v>350</v>
      </c>
      <c r="J89" s="40">
        <f ca="1">IF(COUNTIF(C$7:C89,C89)&gt;1,SUMIF(INDIRECT("C7"&amp;":C"&amp;ROW()),C89,$I$7:$I$489),I89)</f>
        <v>350</v>
      </c>
      <c r="K89" s="42">
        <f t="shared" ca="1" si="3"/>
        <v>1400</v>
      </c>
      <c r="L89" s="7">
        <v>85</v>
      </c>
    </row>
    <row r="90" spans="2:12">
      <c r="B90" s="6">
        <v>86</v>
      </c>
      <c r="C90" s="2" t="s">
        <v>89</v>
      </c>
      <c r="D90" s="23">
        <v>41190</v>
      </c>
      <c r="E90" s="23">
        <v>42248</v>
      </c>
      <c r="F90" s="23" t="str">
        <f t="shared" si="2"/>
        <v>2/10/24</v>
      </c>
      <c r="G90" s="22">
        <v>1015054910</v>
      </c>
      <c r="H90" s="3">
        <v>1750</v>
      </c>
      <c r="I90" s="15">
        <v>500</v>
      </c>
      <c r="J90" s="40">
        <f ca="1">IF(COUNTIF(C$7:C90,C90)&gt;1,SUMIF(INDIRECT("C7"&amp;":C"&amp;ROW()),C90,$I$7:$I$489),I90)</f>
        <v>500</v>
      </c>
      <c r="K90" s="42">
        <f t="shared" ca="1" si="3"/>
        <v>1250</v>
      </c>
      <c r="L90" s="7">
        <v>86</v>
      </c>
    </row>
    <row r="91" spans="2:12">
      <c r="B91" s="6">
        <v>87</v>
      </c>
      <c r="C91" s="2" t="s">
        <v>90</v>
      </c>
      <c r="D91" s="23">
        <v>40791</v>
      </c>
      <c r="E91" s="23">
        <v>42248</v>
      </c>
      <c r="F91" s="23" t="str">
        <f t="shared" si="2"/>
        <v>3/11/27</v>
      </c>
      <c r="G91" s="22">
        <v>1275707800</v>
      </c>
      <c r="H91" s="3">
        <v>1750</v>
      </c>
      <c r="I91" s="15">
        <v>200</v>
      </c>
      <c r="J91" s="40">
        <f ca="1">IF(COUNTIF(C$7:C91,C91)&gt;1,SUMIF(INDIRECT("C7"&amp;":C"&amp;ROW()),C91,$I$7:$I$489),I91)</f>
        <v>200</v>
      </c>
      <c r="K91" s="42">
        <f t="shared" ca="1" si="3"/>
        <v>1550</v>
      </c>
      <c r="L91" s="7">
        <v>87</v>
      </c>
    </row>
    <row r="92" spans="2:12">
      <c r="B92" s="6">
        <v>88</v>
      </c>
      <c r="C92" s="2" t="s">
        <v>91</v>
      </c>
      <c r="D92" s="23">
        <v>40328</v>
      </c>
      <c r="E92" s="23">
        <v>42248</v>
      </c>
      <c r="F92" s="23" t="str">
        <f t="shared" si="2"/>
        <v>5/3/2</v>
      </c>
      <c r="G92" s="22">
        <v>1013155650</v>
      </c>
      <c r="H92" s="3">
        <v>1750</v>
      </c>
      <c r="I92" s="15">
        <v>200</v>
      </c>
      <c r="J92" s="40">
        <f ca="1">IF(COUNTIF(C$7:C92,C92)&gt;1,SUMIF(INDIRECT("C7"&amp;":C"&amp;ROW()),C92,$I$7:$I$489),I92)</f>
        <v>200</v>
      </c>
      <c r="K92" s="42">
        <f t="shared" ca="1" si="3"/>
        <v>1550</v>
      </c>
      <c r="L92" s="7">
        <v>88</v>
      </c>
    </row>
    <row r="93" spans="2:12">
      <c r="B93" s="6">
        <v>89</v>
      </c>
      <c r="C93" s="2" t="s">
        <v>91</v>
      </c>
      <c r="D93" s="23">
        <v>40328</v>
      </c>
      <c r="E93" s="23">
        <v>42248</v>
      </c>
      <c r="F93" s="23" t="str">
        <f t="shared" si="2"/>
        <v>5/3/2</v>
      </c>
      <c r="G93" s="22">
        <v>1013155650</v>
      </c>
      <c r="H93" s="3">
        <v>1750</v>
      </c>
      <c r="I93" s="15">
        <v>800</v>
      </c>
      <c r="J93" s="40">
        <f ca="1">IF(COUNTIF(C$7:C93,C93)&gt;1,SUMIF(INDIRECT("C7"&amp;":C"&amp;ROW()),C93,$I$7:$I$489),I93)</f>
        <v>1000</v>
      </c>
      <c r="K93" s="42">
        <f t="shared" ca="1" si="3"/>
        <v>750</v>
      </c>
      <c r="L93" s="7">
        <v>89</v>
      </c>
    </row>
    <row r="94" spans="2:12">
      <c r="B94" s="6">
        <v>90</v>
      </c>
      <c r="C94" s="2" t="s">
        <v>92</v>
      </c>
      <c r="D94" s="23">
        <v>40411</v>
      </c>
      <c r="E94" s="23">
        <v>42248</v>
      </c>
      <c r="F94" s="23" t="str">
        <f t="shared" si="2"/>
        <v>5/0/11</v>
      </c>
      <c r="G94" s="22">
        <v>1141514100</v>
      </c>
      <c r="H94" s="3">
        <v>1750</v>
      </c>
      <c r="I94" s="15">
        <v>500</v>
      </c>
      <c r="J94" s="40">
        <f ca="1">IF(COUNTIF(C$7:C94,C94)&gt;1,SUMIF(INDIRECT("C7"&amp;":C"&amp;ROW()),C94,$I$7:$I$489),I94)</f>
        <v>500</v>
      </c>
      <c r="K94" s="42">
        <f t="shared" ca="1" si="3"/>
        <v>1250</v>
      </c>
      <c r="L94" s="7">
        <v>90</v>
      </c>
    </row>
    <row r="95" spans="2:12">
      <c r="B95" s="6">
        <v>91</v>
      </c>
      <c r="C95" s="2" t="s">
        <v>93</v>
      </c>
      <c r="D95" s="23">
        <v>41247</v>
      </c>
      <c r="E95" s="23">
        <v>42248</v>
      </c>
      <c r="F95" s="23" t="str">
        <f t="shared" si="2"/>
        <v>2/8/28</v>
      </c>
      <c r="G95" s="22">
        <v>1141514100</v>
      </c>
      <c r="H95" s="3">
        <v>1750</v>
      </c>
      <c r="I95" s="15">
        <v>500</v>
      </c>
      <c r="J95" s="40">
        <f ca="1">IF(COUNTIF(C$7:C95,C95)&gt;1,SUMIF(INDIRECT("C7"&amp;":C"&amp;ROW()),C95,$I$7:$I$489),I95)</f>
        <v>500</v>
      </c>
      <c r="K95" s="42">
        <f t="shared" ca="1" si="3"/>
        <v>1250</v>
      </c>
      <c r="L95" s="7">
        <v>91</v>
      </c>
    </row>
    <row r="96" spans="2:12">
      <c r="B96" s="8">
        <v>92</v>
      </c>
      <c r="C96" s="2" t="s">
        <v>94</v>
      </c>
      <c r="D96" s="23">
        <v>40285</v>
      </c>
      <c r="E96" s="23">
        <v>42248</v>
      </c>
      <c r="F96" s="23" t="str">
        <f t="shared" si="2"/>
        <v>5/4/15</v>
      </c>
      <c r="G96" s="22">
        <v>1006843600</v>
      </c>
      <c r="H96" s="3">
        <v>1750</v>
      </c>
      <c r="I96" s="15">
        <v>1000</v>
      </c>
      <c r="J96" s="40">
        <f ca="1">IF(COUNTIF(C$7:C96,C96)&gt;1,SUMIF(INDIRECT("C7"&amp;":C"&amp;ROW()),C96,$I$7:$I$489),I96)</f>
        <v>1000</v>
      </c>
      <c r="K96" s="42">
        <f t="shared" ca="1" si="3"/>
        <v>750</v>
      </c>
      <c r="L96" s="7">
        <v>92</v>
      </c>
    </row>
    <row r="97" spans="2:12">
      <c r="B97" s="6">
        <v>93</v>
      </c>
      <c r="C97" s="2" t="s">
        <v>95</v>
      </c>
      <c r="D97" s="23">
        <v>40714</v>
      </c>
      <c r="E97" s="23">
        <v>42248</v>
      </c>
      <c r="F97" s="23" t="str">
        <f t="shared" si="2"/>
        <v>4/2/12</v>
      </c>
      <c r="G97" s="22">
        <v>1229675707</v>
      </c>
      <c r="H97" s="3">
        <v>1750</v>
      </c>
      <c r="I97" s="15">
        <v>500</v>
      </c>
      <c r="J97" s="40">
        <f ca="1">IF(COUNTIF(C$7:C97,C97)&gt;1,SUMIF(INDIRECT("C7"&amp;":C"&amp;ROW()),C97,$I$7:$I$489),I97)</f>
        <v>500</v>
      </c>
      <c r="K97" s="42">
        <f t="shared" ca="1" si="3"/>
        <v>1250</v>
      </c>
      <c r="L97" s="7">
        <v>93</v>
      </c>
    </row>
    <row r="98" spans="2:12">
      <c r="B98" s="6">
        <v>94</v>
      </c>
      <c r="C98" s="2" t="s">
        <v>96</v>
      </c>
      <c r="D98" s="23">
        <v>40215</v>
      </c>
      <c r="E98" s="23">
        <v>42248</v>
      </c>
      <c r="F98" s="23" t="str">
        <f t="shared" si="2"/>
        <v>5/6/26</v>
      </c>
      <c r="G98" s="22">
        <v>1142736546</v>
      </c>
      <c r="H98" s="3">
        <v>1750</v>
      </c>
      <c r="I98" s="15">
        <v>100</v>
      </c>
      <c r="J98" s="40">
        <f ca="1">IF(COUNTIF(C$7:C98,C98)&gt;1,SUMIF(INDIRECT("C7"&amp;":C"&amp;ROW()),C98,$I$7:$I$489),I98)</f>
        <v>100</v>
      </c>
      <c r="K98" s="42">
        <f t="shared" ca="1" si="3"/>
        <v>1650</v>
      </c>
      <c r="L98" s="7">
        <v>94</v>
      </c>
    </row>
    <row r="99" spans="2:12">
      <c r="B99" s="6">
        <v>95</v>
      </c>
      <c r="C99" s="2" t="s">
        <v>97</v>
      </c>
      <c r="D99" s="23">
        <v>41050</v>
      </c>
      <c r="E99" s="23">
        <v>42248</v>
      </c>
      <c r="F99" s="23" t="str">
        <f t="shared" si="2"/>
        <v>3/3/11</v>
      </c>
      <c r="G99" s="22">
        <v>1221984888</v>
      </c>
      <c r="H99" s="3">
        <v>1750</v>
      </c>
      <c r="I99" s="15">
        <v>1000</v>
      </c>
      <c r="J99" s="40">
        <f ca="1">IF(COUNTIF(C$7:C99,C99)&gt;1,SUMIF(INDIRECT("C7"&amp;":C"&amp;ROW()),C99,$I$7:$I$489),I99)</f>
        <v>1000</v>
      </c>
      <c r="K99" s="42">
        <f t="shared" ca="1" si="3"/>
        <v>750</v>
      </c>
      <c r="L99" s="7">
        <v>95</v>
      </c>
    </row>
    <row r="100" spans="2:12">
      <c r="B100" s="6">
        <v>96</v>
      </c>
      <c r="C100" s="2" t="s">
        <v>98</v>
      </c>
      <c r="D100" s="23">
        <v>41050</v>
      </c>
      <c r="E100" s="23">
        <v>42248</v>
      </c>
      <c r="F100" s="23" t="str">
        <f t="shared" si="2"/>
        <v>3/3/11</v>
      </c>
      <c r="G100" s="22">
        <v>1221984888</v>
      </c>
      <c r="H100" s="3">
        <v>1750</v>
      </c>
      <c r="I100" s="15">
        <v>1000</v>
      </c>
      <c r="J100" s="40">
        <f ca="1">IF(COUNTIF(C$7:C100,C100)&gt;1,SUMIF(INDIRECT("C7"&amp;":C"&amp;ROW()),C100,$I$7:$I$489),I100)</f>
        <v>1000</v>
      </c>
      <c r="K100" s="42">
        <f t="shared" ca="1" si="3"/>
        <v>750</v>
      </c>
      <c r="L100" s="7">
        <v>96</v>
      </c>
    </row>
    <row r="101" spans="2:12">
      <c r="B101" s="6">
        <v>97</v>
      </c>
      <c r="C101" s="2" t="s">
        <v>99</v>
      </c>
      <c r="D101" s="23">
        <v>40718</v>
      </c>
      <c r="E101" s="23">
        <v>42248</v>
      </c>
      <c r="F101" s="23" t="str">
        <f t="shared" si="2"/>
        <v>4/2/8</v>
      </c>
      <c r="G101" s="22">
        <v>1003324110</v>
      </c>
      <c r="H101" s="3">
        <v>1750</v>
      </c>
      <c r="I101" s="15">
        <v>400</v>
      </c>
      <c r="J101" s="40">
        <f ca="1">IF(COUNTIF(C$7:C101,C101)&gt;1,SUMIF(INDIRECT("C7"&amp;":C"&amp;ROW()),C101,$I$7:$I$489),I101)</f>
        <v>400</v>
      </c>
      <c r="K101" s="42">
        <f t="shared" ca="1" si="3"/>
        <v>1350</v>
      </c>
      <c r="L101" s="7">
        <v>97</v>
      </c>
    </row>
    <row r="102" spans="2:12">
      <c r="B102" s="6">
        <v>98</v>
      </c>
      <c r="C102" s="2" t="s">
        <v>100</v>
      </c>
      <c r="D102" s="23">
        <v>40634</v>
      </c>
      <c r="E102" s="23">
        <v>42248</v>
      </c>
      <c r="F102" s="23" t="str">
        <f t="shared" si="2"/>
        <v>4/5/0</v>
      </c>
      <c r="G102" s="22">
        <v>1126784377</v>
      </c>
      <c r="H102" s="3">
        <v>1750</v>
      </c>
      <c r="I102" s="15">
        <v>500</v>
      </c>
      <c r="J102" s="40">
        <f ca="1">IF(COUNTIF(C$7:C102,C102)&gt;1,SUMIF(INDIRECT("C7"&amp;":C"&amp;ROW()),C102,$I$7:$I$489),I102)</f>
        <v>500</v>
      </c>
      <c r="K102" s="42">
        <f t="shared" ca="1" si="3"/>
        <v>1250</v>
      </c>
      <c r="L102" s="7">
        <v>98</v>
      </c>
    </row>
    <row r="103" spans="2:12">
      <c r="B103" s="8">
        <v>99</v>
      </c>
      <c r="C103" s="2" t="s">
        <v>11</v>
      </c>
      <c r="D103" s="23">
        <v>40991</v>
      </c>
      <c r="E103" s="23">
        <v>42248</v>
      </c>
      <c r="F103" s="23" t="str">
        <f t="shared" si="2"/>
        <v>3/5/9</v>
      </c>
      <c r="G103" s="22">
        <v>1111956147</v>
      </c>
      <c r="H103" s="3">
        <v>1750</v>
      </c>
      <c r="I103" s="15">
        <v>750</v>
      </c>
      <c r="J103" s="40">
        <f ca="1">IF(COUNTIF(C$7:C103,C103)&gt;1,SUMIF(INDIRECT("C7"&amp;":C"&amp;ROW()),C103,$I$7:$I$489),I103)</f>
        <v>1750</v>
      </c>
      <c r="K103" s="42" t="str">
        <f t="shared" ca="1" si="3"/>
        <v>تم سداد المستحق بالكامل</v>
      </c>
      <c r="L103" s="7">
        <v>99</v>
      </c>
    </row>
    <row r="104" spans="2:12">
      <c r="B104" s="6">
        <v>100</v>
      </c>
      <c r="C104" s="2" t="s">
        <v>99</v>
      </c>
      <c r="D104" s="23">
        <v>40718</v>
      </c>
      <c r="E104" s="23">
        <v>42248</v>
      </c>
      <c r="F104" s="23" t="str">
        <f t="shared" si="2"/>
        <v>4/2/8</v>
      </c>
      <c r="G104" s="22">
        <v>1003324110</v>
      </c>
      <c r="H104" s="3">
        <v>1750</v>
      </c>
      <c r="I104" s="15">
        <v>100</v>
      </c>
      <c r="J104" s="40">
        <f ca="1">IF(COUNTIF(C$7:C104,C104)&gt;1,SUMIF(INDIRECT("C7"&amp;":C"&amp;ROW()),C104,$I$7:$I$489),I104)</f>
        <v>500</v>
      </c>
      <c r="K104" s="42">
        <f t="shared" ca="1" si="3"/>
        <v>1250</v>
      </c>
      <c r="L104" s="7">
        <v>100</v>
      </c>
    </row>
    <row r="105" spans="2:12">
      <c r="B105" s="6">
        <v>101</v>
      </c>
      <c r="C105" s="2" t="s">
        <v>17</v>
      </c>
      <c r="D105" s="23">
        <v>40623</v>
      </c>
      <c r="E105" s="23">
        <v>42248</v>
      </c>
      <c r="F105" s="23" t="str">
        <f t="shared" si="2"/>
        <v>4/5/11</v>
      </c>
      <c r="G105" s="22">
        <v>1277770661</v>
      </c>
      <c r="H105" s="3">
        <v>2550</v>
      </c>
      <c r="I105" s="10">
        <v>500</v>
      </c>
      <c r="J105" s="40">
        <f ca="1">IF(COUNTIF(C$7:C105,C105)&gt;1,SUMIF(INDIRECT("C7"&amp;":C"&amp;ROW()),C105,$I$7:$I$489),I105)</f>
        <v>1500</v>
      </c>
      <c r="K105" s="43">
        <f t="shared" ca="1" si="3"/>
        <v>1050</v>
      </c>
      <c r="L105" s="7">
        <v>101</v>
      </c>
    </row>
    <row r="106" spans="2:12">
      <c r="B106" s="6">
        <v>102</v>
      </c>
      <c r="C106" s="2" t="s">
        <v>101</v>
      </c>
      <c r="D106" s="23">
        <v>40858</v>
      </c>
      <c r="E106" s="23">
        <v>42248</v>
      </c>
      <c r="F106" s="23" t="str">
        <f t="shared" si="2"/>
        <v>3/9/21</v>
      </c>
      <c r="G106" s="22">
        <v>1019970943</v>
      </c>
      <c r="H106" s="3">
        <v>1750</v>
      </c>
      <c r="I106" s="10">
        <v>750</v>
      </c>
      <c r="J106" s="40">
        <f ca="1">IF(COUNTIF(C$7:C106,C106)&gt;1,SUMIF(INDIRECT("C7"&amp;":C"&amp;ROW()),C106,$I$7:$I$489),I106)</f>
        <v>750</v>
      </c>
      <c r="K106" s="43">
        <f t="shared" ca="1" si="3"/>
        <v>1000</v>
      </c>
      <c r="L106" s="7">
        <v>102</v>
      </c>
    </row>
    <row r="107" spans="2:12">
      <c r="B107" s="6">
        <v>103</v>
      </c>
      <c r="C107" s="2" t="s">
        <v>102</v>
      </c>
      <c r="D107" s="23">
        <v>40822</v>
      </c>
      <c r="E107" s="23">
        <v>42248</v>
      </c>
      <c r="F107" s="23" t="str">
        <f t="shared" si="2"/>
        <v>3/10/26</v>
      </c>
      <c r="G107" s="22">
        <v>1114749873</v>
      </c>
      <c r="H107" s="3">
        <v>1750</v>
      </c>
      <c r="I107" s="10">
        <v>500</v>
      </c>
      <c r="J107" s="40">
        <f ca="1">IF(COUNTIF(C$7:C107,C107)&gt;1,SUMIF(INDIRECT("C7"&amp;":C"&amp;ROW()),C107,$I$7:$I$489),I107)</f>
        <v>500</v>
      </c>
      <c r="K107" s="43">
        <f t="shared" ca="1" si="3"/>
        <v>1250</v>
      </c>
      <c r="L107" s="7">
        <v>103</v>
      </c>
    </row>
    <row r="108" spans="2:12">
      <c r="B108" s="6">
        <v>104</v>
      </c>
      <c r="C108" s="2" t="s">
        <v>103</v>
      </c>
      <c r="D108" s="23">
        <v>40386</v>
      </c>
      <c r="E108" s="23">
        <v>42248</v>
      </c>
      <c r="F108" s="23" t="str">
        <f t="shared" si="2"/>
        <v>5/1/5</v>
      </c>
      <c r="G108" s="22">
        <v>1222684656</v>
      </c>
      <c r="H108" s="3">
        <v>1750</v>
      </c>
      <c r="I108" s="10">
        <v>500</v>
      </c>
      <c r="J108" s="40">
        <f ca="1">IF(COUNTIF(C$7:C108,C108)&gt;1,SUMIF(INDIRECT("C7"&amp;":C"&amp;ROW()),C108,$I$7:$I$489),I108)</f>
        <v>500</v>
      </c>
      <c r="K108" s="43">
        <f t="shared" ca="1" si="3"/>
        <v>1250</v>
      </c>
      <c r="L108" s="7">
        <v>104</v>
      </c>
    </row>
    <row r="109" spans="2:12">
      <c r="B109" s="6">
        <v>105</v>
      </c>
      <c r="C109" s="2" t="s">
        <v>104</v>
      </c>
      <c r="D109" s="23" t="s">
        <v>105</v>
      </c>
      <c r="E109" s="23">
        <v>42248</v>
      </c>
      <c r="F109" s="23" t="str">
        <f t="shared" si="2"/>
        <v>5/8/9</v>
      </c>
      <c r="G109" s="22">
        <v>1225084703</v>
      </c>
      <c r="H109" s="3">
        <v>1750</v>
      </c>
      <c r="I109" s="10">
        <v>1000</v>
      </c>
      <c r="J109" s="40">
        <f ca="1">IF(COUNTIF(C$7:C109,C109)&gt;1,SUMIF(INDIRECT("C7"&amp;":C"&amp;ROW()),C109,$I$7:$I$489),I109)</f>
        <v>1000</v>
      </c>
      <c r="K109" s="43">
        <f t="shared" ca="1" si="3"/>
        <v>750</v>
      </c>
      <c r="L109" s="7">
        <v>105</v>
      </c>
    </row>
    <row r="110" spans="2:12">
      <c r="B110" s="8">
        <v>106</v>
      </c>
      <c r="C110" s="2" t="s">
        <v>106</v>
      </c>
      <c r="D110" s="23">
        <v>39824</v>
      </c>
      <c r="E110" s="23">
        <v>42248</v>
      </c>
      <c r="F110" s="23" t="str">
        <f t="shared" si="2"/>
        <v>6/7/21</v>
      </c>
      <c r="G110" s="22">
        <v>1112559491</v>
      </c>
      <c r="H110" s="3">
        <v>1750</v>
      </c>
      <c r="I110" s="10">
        <v>200</v>
      </c>
      <c r="J110" s="40">
        <f ca="1">IF(COUNTIF(C$7:C110,C110)&gt;1,SUMIF(INDIRECT("C7"&amp;":C"&amp;ROW()),C110,$I$7:$I$489),I110)</f>
        <v>200</v>
      </c>
      <c r="K110" s="43">
        <f t="shared" ca="1" si="3"/>
        <v>1550</v>
      </c>
      <c r="L110" s="7">
        <v>106</v>
      </c>
    </row>
    <row r="111" spans="2:12">
      <c r="B111" s="6">
        <v>107</v>
      </c>
      <c r="C111" s="2" t="s">
        <v>107</v>
      </c>
      <c r="D111" s="23">
        <v>40682</v>
      </c>
      <c r="E111" s="23">
        <v>42248</v>
      </c>
      <c r="F111" s="23" t="str">
        <f t="shared" si="2"/>
        <v>4/3/13</v>
      </c>
      <c r="G111" s="22">
        <v>1112559491</v>
      </c>
      <c r="H111" s="3">
        <v>1750</v>
      </c>
      <c r="I111" s="10">
        <v>200</v>
      </c>
      <c r="J111" s="40">
        <f ca="1">IF(COUNTIF(C$7:C111,C111)&gt;1,SUMIF(INDIRECT("C7"&amp;":C"&amp;ROW()),C111,$I$7:$I$489),I111)</f>
        <v>200</v>
      </c>
      <c r="K111" s="43">
        <f t="shared" ca="1" si="3"/>
        <v>1550</v>
      </c>
      <c r="L111" s="7">
        <v>107</v>
      </c>
    </row>
    <row r="112" spans="2:12">
      <c r="B112" s="6">
        <v>108</v>
      </c>
      <c r="C112" s="2" t="s">
        <v>108</v>
      </c>
      <c r="D112" s="23">
        <v>40641</v>
      </c>
      <c r="E112" s="23">
        <v>42248</v>
      </c>
      <c r="F112" s="23" t="str">
        <f t="shared" si="2"/>
        <v>4/4/24</v>
      </c>
      <c r="G112" s="22">
        <v>1002424880</v>
      </c>
      <c r="H112" s="3">
        <v>1750</v>
      </c>
      <c r="I112" s="10">
        <v>500</v>
      </c>
      <c r="J112" s="40">
        <f ca="1">IF(COUNTIF(C$7:C112,C112)&gt;1,SUMIF(INDIRECT("C7"&amp;":C"&amp;ROW()),C112,$I$7:$I$489),I112)</f>
        <v>500</v>
      </c>
      <c r="K112" s="43">
        <f t="shared" ca="1" si="3"/>
        <v>1250</v>
      </c>
      <c r="L112" s="7">
        <v>108</v>
      </c>
    </row>
    <row r="113" spans="2:12">
      <c r="B113" s="6">
        <v>109</v>
      </c>
      <c r="C113" s="2" t="s">
        <v>109</v>
      </c>
      <c r="D113" s="23">
        <v>40710</v>
      </c>
      <c r="E113" s="23">
        <v>42248</v>
      </c>
      <c r="F113" s="23" t="str">
        <f t="shared" si="2"/>
        <v>4/2/16</v>
      </c>
      <c r="G113" s="22">
        <v>1111183854</v>
      </c>
      <c r="H113" s="3">
        <v>1750</v>
      </c>
      <c r="I113" s="10">
        <v>200</v>
      </c>
      <c r="J113" s="40">
        <f ca="1">IF(COUNTIF(C$7:C113,C113)&gt;1,SUMIF(INDIRECT("C7"&amp;":C"&amp;ROW()),C113,$I$7:$I$489),I113)</f>
        <v>200</v>
      </c>
      <c r="K113" s="43">
        <f t="shared" ca="1" si="3"/>
        <v>1550</v>
      </c>
      <c r="L113" s="7">
        <v>109</v>
      </c>
    </row>
    <row r="114" spans="2:12">
      <c r="B114" s="35">
        <v>110</v>
      </c>
      <c r="C114" s="29" t="s">
        <v>110</v>
      </c>
      <c r="D114" s="30">
        <v>40731</v>
      </c>
      <c r="E114" s="30">
        <v>42248</v>
      </c>
      <c r="F114" s="30" t="str">
        <f t="shared" si="2"/>
        <v>4/1/25</v>
      </c>
      <c r="G114" s="31">
        <v>1229299639</v>
      </c>
      <c r="H114" s="32">
        <v>1750</v>
      </c>
      <c r="I114" s="33">
        <v>300</v>
      </c>
      <c r="J114" s="40">
        <f ca="1">IF(COUNTIF(C$7:C114,C114)&gt;1,SUMIF(INDIRECT("C7"&amp;":C"&amp;ROW()),C114,$I$7:$I$489),I114)</f>
        <v>300</v>
      </c>
      <c r="K114" s="43">
        <f t="shared" ca="1" si="3"/>
        <v>1450</v>
      </c>
      <c r="L114" s="34">
        <v>110</v>
      </c>
    </row>
    <row r="115" spans="2:12">
      <c r="B115" s="36">
        <v>113</v>
      </c>
      <c r="C115" s="29" t="s">
        <v>110</v>
      </c>
      <c r="D115" s="30">
        <v>40731</v>
      </c>
      <c r="E115" s="30">
        <v>42248</v>
      </c>
      <c r="F115" s="30" t="str">
        <f t="shared" si="2"/>
        <v>4/1/25</v>
      </c>
      <c r="G115" s="31"/>
      <c r="H115" s="32">
        <v>1750</v>
      </c>
      <c r="I115" s="33">
        <v>450</v>
      </c>
      <c r="J115" s="40">
        <f ca="1">IF(COUNTIF(C$7:C115,C115)&gt;1,SUMIF(INDIRECT("C7"&amp;":C"&amp;ROW()),C115,$I$7:$I$489),I115)</f>
        <v>750</v>
      </c>
      <c r="K115" s="43">
        <f t="shared" ca="1" si="3"/>
        <v>1000</v>
      </c>
      <c r="L115" s="34">
        <v>113</v>
      </c>
    </row>
    <row r="116" spans="2:12">
      <c r="B116" s="35">
        <v>118</v>
      </c>
      <c r="C116" s="29" t="s">
        <v>110</v>
      </c>
      <c r="D116" s="30">
        <v>40731</v>
      </c>
      <c r="E116" s="30">
        <v>42248</v>
      </c>
      <c r="F116" s="30" t="str">
        <f t="shared" si="2"/>
        <v>4/1/25</v>
      </c>
      <c r="G116" s="31"/>
      <c r="H116" s="32">
        <v>1750</v>
      </c>
      <c r="I116" s="33">
        <v>750</v>
      </c>
      <c r="J116" s="43">
        <f ca="1">IF(COUNTIF(C$7:C116,C116)&gt;1,SUMIF(INDIRECT("C7"&amp;":C"&amp;ROW()),C116,$I$7:$I$489),I116)</f>
        <v>1500</v>
      </c>
      <c r="K116" s="43">
        <f t="shared" ca="1" si="3"/>
        <v>250</v>
      </c>
      <c r="L116" s="34">
        <v>118</v>
      </c>
    </row>
    <row r="117" spans="2:12">
      <c r="B117" s="35">
        <v>122</v>
      </c>
      <c r="C117" s="29" t="s">
        <v>110</v>
      </c>
      <c r="D117" s="30">
        <v>40731</v>
      </c>
      <c r="E117" s="30">
        <v>42248</v>
      </c>
      <c r="F117" s="30" t="str">
        <f t="shared" si="2"/>
        <v>4/1/25</v>
      </c>
      <c r="G117" s="31"/>
      <c r="H117" s="32">
        <v>1750</v>
      </c>
      <c r="I117" s="33">
        <v>250</v>
      </c>
      <c r="J117" s="43">
        <f ca="1">IF(COUNTIF(C$7:C117,C117)&gt;1,SUMIF(INDIRECT("C7"&amp;":C"&amp;ROW()),C117,$I$7:$I$489),I117)</f>
        <v>1750</v>
      </c>
      <c r="K117" s="43" t="str">
        <f t="shared" ca="1" si="3"/>
        <v>تم سداد المستحق بالكامل</v>
      </c>
      <c r="L117" s="34">
        <v>122</v>
      </c>
    </row>
    <row r="118" spans="2:12">
      <c r="B118" s="6">
        <v>123</v>
      </c>
      <c r="C118" s="2"/>
      <c r="D118" s="23"/>
      <c r="E118" s="23">
        <v>42248</v>
      </c>
      <c r="F118" s="23" t="str">
        <f t="shared" si="2"/>
        <v>115/8/1</v>
      </c>
      <c r="G118" s="22"/>
      <c r="H118" s="3">
        <v>0</v>
      </c>
      <c r="I118" s="10">
        <v>0</v>
      </c>
      <c r="J118" s="43">
        <f ca="1">IF(COUNTIF(C$7:C118,C118)&gt;1,SUMIF(INDIRECT("C7"&amp;":C"&amp;ROW()),C118,$I$7:$I$489),I118)</f>
        <v>0</v>
      </c>
      <c r="K118" s="43" t="str">
        <f t="shared" si="3"/>
        <v/>
      </c>
      <c r="L118" s="7">
        <v>123</v>
      </c>
    </row>
    <row r="119" spans="2:12">
      <c r="B119" s="6">
        <v>124</v>
      </c>
      <c r="C119" s="2"/>
      <c r="D119" s="23"/>
      <c r="E119" s="23">
        <v>42248</v>
      </c>
      <c r="F119" s="23" t="str">
        <f t="shared" si="2"/>
        <v>115/8/1</v>
      </c>
      <c r="G119" s="22"/>
      <c r="H119" s="3">
        <v>0</v>
      </c>
      <c r="I119" s="10">
        <v>0</v>
      </c>
      <c r="J119" s="43">
        <f ca="1">IF(COUNTIF(C$7:C119,C119)&gt;1,SUMIF(INDIRECT("C7"&amp;":C"&amp;ROW()),C119,$I$7:$I$489),I119)</f>
        <v>0</v>
      </c>
      <c r="K119" s="43" t="str">
        <f t="shared" si="3"/>
        <v/>
      </c>
      <c r="L119" s="7">
        <v>124</v>
      </c>
    </row>
    <row r="120" spans="2:12">
      <c r="B120" s="6">
        <v>125</v>
      </c>
      <c r="C120" s="2"/>
      <c r="D120" s="23"/>
      <c r="E120" s="23">
        <v>42248</v>
      </c>
      <c r="F120" s="23" t="str">
        <f t="shared" si="2"/>
        <v>115/8/1</v>
      </c>
      <c r="G120" s="22"/>
      <c r="H120" s="3">
        <v>0</v>
      </c>
      <c r="I120" s="10">
        <v>0</v>
      </c>
      <c r="J120" s="43">
        <f ca="1">IF(COUNTIF(C$7:C120,C120)&gt;1,SUMIF(INDIRECT("C7"&amp;":C"&amp;ROW()),C120,$I$7:$I$489),I120)</f>
        <v>0</v>
      </c>
      <c r="K120" s="43" t="str">
        <f t="shared" si="3"/>
        <v/>
      </c>
      <c r="L120" s="7">
        <v>125</v>
      </c>
    </row>
    <row r="121" spans="2:12">
      <c r="B121" s="6">
        <v>126</v>
      </c>
      <c r="C121" s="2"/>
      <c r="D121" s="23"/>
      <c r="E121" s="23">
        <v>42248</v>
      </c>
      <c r="F121" s="23" t="str">
        <f t="shared" si="2"/>
        <v>115/8/1</v>
      </c>
      <c r="G121" s="22"/>
      <c r="H121" s="3">
        <v>0</v>
      </c>
      <c r="I121" s="10">
        <v>0</v>
      </c>
      <c r="J121" s="43">
        <f ca="1">IF(COUNTIF(C$7:C121,C121)&gt;1,SUMIF(INDIRECT("C7"&amp;":C"&amp;ROW()),C121,$I$7:$I$489),I121)</f>
        <v>0</v>
      </c>
      <c r="K121" s="43" t="str">
        <f t="shared" si="3"/>
        <v/>
      </c>
      <c r="L121" s="7">
        <v>126</v>
      </c>
    </row>
    <row r="122" spans="2:12">
      <c r="B122" s="8">
        <v>127</v>
      </c>
      <c r="C122" s="2"/>
      <c r="D122" s="23"/>
      <c r="E122" s="23">
        <v>42248</v>
      </c>
      <c r="F122" s="23" t="str">
        <f t="shared" si="2"/>
        <v>115/8/1</v>
      </c>
      <c r="G122" s="22"/>
      <c r="H122" s="3">
        <v>0</v>
      </c>
      <c r="I122" s="10">
        <v>0</v>
      </c>
      <c r="J122" s="43">
        <f ca="1">IF(COUNTIF(C$7:C122,C122)&gt;1,SUMIF(INDIRECT("C7"&amp;":C"&amp;ROW()),C122,$I$7:$I$489),I122)</f>
        <v>0</v>
      </c>
      <c r="K122" s="43" t="str">
        <f t="shared" si="3"/>
        <v/>
      </c>
      <c r="L122" s="7">
        <v>127</v>
      </c>
    </row>
    <row r="123" spans="2:12">
      <c r="B123" s="6">
        <v>128</v>
      </c>
      <c r="C123" s="2"/>
      <c r="D123" s="23"/>
      <c r="E123" s="23">
        <v>42248</v>
      </c>
      <c r="F123" s="23" t="str">
        <f t="shared" si="2"/>
        <v>115/8/1</v>
      </c>
      <c r="G123" s="22"/>
      <c r="H123" s="3">
        <v>0</v>
      </c>
      <c r="I123" s="10">
        <v>0</v>
      </c>
      <c r="J123" s="43">
        <f ca="1">IF(COUNTIF(C$7:C123,C123)&gt;1,SUMIF(INDIRECT("C7"&amp;":C"&amp;ROW()),C123,$I$7:$I$489),I123)</f>
        <v>0</v>
      </c>
      <c r="K123" s="43" t="str">
        <f t="shared" si="3"/>
        <v/>
      </c>
      <c r="L123" s="7">
        <v>128</v>
      </c>
    </row>
    <row r="124" spans="2:12">
      <c r="B124" s="6">
        <v>129</v>
      </c>
      <c r="C124" s="2"/>
      <c r="D124" s="23"/>
      <c r="E124" s="23">
        <v>42248</v>
      </c>
      <c r="F124" s="23" t="str">
        <f t="shared" ref="F124:F187" si="4">DATEDIF(D124,E124,"Y")&amp;"/"&amp;DATEDIF(D124,E124,"YM")&amp;"/"&amp;DATEDIF(D124,E124,"MD")</f>
        <v>115/8/1</v>
      </c>
      <c r="G124" s="22"/>
      <c r="H124" s="3">
        <v>0</v>
      </c>
      <c r="I124" s="10">
        <v>0</v>
      </c>
      <c r="J124" s="43">
        <f ca="1">IF(COUNTIF(C$7:C124,C124)&gt;1,SUMIF(INDIRECT("C7"&amp;":C"&amp;ROW()),C124,$I$7:$I$489),I124)</f>
        <v>0</v>
      </c>
      <c r="K124" s="43" t="str">
        <f t="shared" si="3"/>
        <v/>
      </c>
      <c r="L124" s="7">
        <v>129</v>
      </c>
    </row>
    <row r="125" spans="2:12">
      <c r="B125" s="6">
        <v>130</v>
      </c>
      <c r="C125" s="2"/>
      <c r="D125" s="23"/>
      <c r="E125" s="23">
        <v>42248</v>
      </c>
      <c r="F125" s="23" t="str">
        <f t="shared" si="4"/>
        <v>115/8/1</v>
      </c>
      <c r="G125" s="22"/>
      <c r="H125" s="3">
        <v>0</v>
      </c>
      <c r="I125" s="10">
        <v>0</v>
      </c>
      <c r="J125" s="43">
        <f ca="1">IF(COUNTIF(C$7:C125,C125)&gt;1,SUMIF(INDIRECT("C7"&amp;":C"&amp;ROW()),C125,$I$7:$I$489),I125)</f>
        <v>0</v>
      </c>
      <c r="K125" s="43" t="str">
        <f t="shared" si="3"/>
        <v/>
      </c>
      <c r="L125" s="7">
        <v>130</v>
      </c>
    </row>
    <row r="126" spans="2:12">
      <c r="B126" s="6">
        <v>131</v>
      </c>
      <c r="C126" s="2"/>
      <c r="D126" s="23"/>
      <c r="E126" s="23">
        <v>42248</v>
      </c>
      <c r="F126" s="23" t="str">
        <f t="shared" si="4"/>
        <v>115/8/1</v>
      </c>
      <c r="G126" s="22"/>
      <c r="H126" s="3">
        <v>0</v>
      </c>
      <c r="I126" s="10">
        <v>0</v>
      </c>
      <c r="J126" s="43">
        <f ca="1">IF(COUNTIF(C$7:C126,C126)&gt;1,SUMIF(INDIRECT("C7"&amp;":C"&amp;ROW()),C126,$I$7:$I$489),I126)</f>
        <v>0</v>
      </c>
      <c r="K126" s="43" t="str">
        <f t="shared" si="3"/>
        <v/>
      </c>
      <c r="L126" s="7">
        <v>131</v>
      </c>
    </row>
    <row r="127" spans="2:12">
      <c r="B127" s="6">
        <v>132</v>
      </c>
      <c r="C127" s="2"/>
      <c r="D127" s="23"/>
      <c r="E127" s="23">
        <v>42248</v>
      </c>
      <c r="F127" s="23" t="str">
        <f t="shared" si="4"/>
        <v>115/8/1</v>
      </c>
      <c r="G127" s="22"/>
      <c r="H127" s="3">
        <v>0</v>
      </c>
      <c r="I127" s="10">
        <v>0</v>
      </c>
      <c r="J127" s="43">
        <f ca="1">IF(COUNTIF(C$7:C127,C127)&gt;1,SUMIF(INDIRECT("C7"&amp;":C"&amp;ROW()),C127,$I$7:$I$489),I127)</f>
        <v>0</v>
      </c>
      <c r="K127" s="43" t="str">
        <f t="shared" si="3"/>
        <v/>
      </c>
      <c r="L127" s="7">
        <v>132</v>
      </c>
    </row>
    <row r="128" spans="2:12">
      <c r="B128" s="6">
        <v>133</v>
      </c>
      <c r="C128" s="2"/>
      <c r="D128" s="23"/>
      <c r="E128" s="23">
        <v>42248</v>
      </c>
      <c r="F128" s="23" t="str">
        <f t="shared" si="4"/>
        <v>115/8/1</v>
      </c>
      <c r="G128" s="22"/>
      <c r="H128" s="3">
        <v>0</v>
      </c>
      <c r="I128" s="10">
        <v>0</v>
      </c>
      <c r="J128" s="43">
        <f ca="1">IF(COUNTIF(C$7:C128,C128)&gt;1,SUMIF(INDIRECT("C7"&amp;":C"&amp;ROW()),C128,$I$7:$I$489),I128)</f>
        <v>0</v>
      </c>
      <c r="K128" s="43" t="str">
        <f t="shared" si="3"/>
        <v/>
      </c>
      <c r="L128" s="7">
        <v>133</v>
      </c>
    </row>
    <row r="129" spans="2:12">
      <c r="B129" s="8">
        <v>134</v>
      </c>
      <c r="C129" s="2"/>
      <c r="D129" s="23"/>
      <c r="E129" s="23">
        <v>42248</v>
      </c>
      <c r="F129" s="23" t="str">
        <f t="shared" si="4"/>
        <v>115/8/1</v>
      </c>
      <c r="G129" s="22"/>
      <c r="H129" s="3">
        <v>0</v>
      </c>
      <c r="I129" s="10">
        <v>0</v>
      </c>
      <c r="J129" s="43">
        <f ca="1">IF(COUNTIF(C$7:C129,C129)&gt;1,SUMIF(INDIRECT("C7"&amp;":C"&amp;ROW()),C129,$I$7:$I$489),I129)</f>
        <v>0</v>
      </c>
      <c r="K129" s="43" t="str">
        <f t="shared" si="3"/>
        <v/>
      </c>
      <c r="L129" s="7">
        <v>134</v>
      </c>
    </row>
    <row r="130" spans="2:12">
      <c r="B130" s="6">
        <v>135</v>
      </c>
      <c r="C130" s="2"/>
      <c r="D130" s="23"/>
      <c r="E130" s="23">
        <v>42248</v>
      </c>
      <c r="F130" s="23" t="str">
        <f t="shared" si="4"/>
        <v>115/8/1</v>
      </c>
      <c r="G130" s="22"/>
      <c r="H130" s="3">
        <v>0</v>
      </c>
      <c r="I130" s="10">
        <v>0</v>
      </c>
      <c r="J130" s="43">
        <f ca="1">IF(COUNTIF(C$7:C130,C130)&gt;1,SUMIF(INDIRECT("C7"&amp;":C"&amp;ROW()),C130,$I$7:$I$489),I130)</f>
        <v>0</v>
      </c>
      <c r="K130" s="43" t="str">
        <f t="shared" si="3"/>
        <v/>
      </c>
      <c r="L130" s="7">
        <v>135</v>
      </c>
    </row>
    <row r="131" spans="2:12">
      <c r="B131" s="6">
        <v>136</v>
      </c>
      <c r="C131" s="2"/>
      <c r="D131" s="23"/>
      <c r="E131" s="23">
        <v>42248</v>
      </c>
      <c r="F131" s="23" t="str">
        <f t="shared" si="4"/>
        <v>115/8/1</v>
      </c>
      <c r="G131" s="22"/>
      <c r="H131" s="3">
        <v>0</v>
      </c>
      <c r="I131" s="10">
        <v>0</v>
      </c>
      <c r="J131" s="43">
        <f ca="1">IF(COUNTIF(C$7:C131,C131)&gt;1,SUMIF(INDIRECT("C7"&amp;":C"&amp;ROW()),C131,$I$7:$I$489),I131)</f>
        <v>0</v>
      </c>
      <c r="K131" s="43" t="str">
        <f t="shared" si="3"/>
        <v/>
      </c>
      <c r="L131" s="7">
        <v>136</v>
      </c>
    </row>
    <row r="132" spans="2:12">
      <c r="B132" s="6">
        <v>137</v>
      </c>
      <c r="C132" s="2"/>
      <c r="D132" s="23"/>
      <c r="E132" s="23">
        <v>42248</v>
      </c>
      <c r="F132" s="23" t="str">
        <f t="shared" si="4"/>
        <v>115/8/1</v>
      </c>
      <c r="G132" s="22"/>
      <c r="H132" s="3">
        <v>0</v>
      </c>
      <c r="I132" s="10">
        <v>0</v>
      </c>
      <c r="J132" s="43">
        <f ca="1">IF(COUNTIF(C$7:C132,C132)&gt;1,SUMIF(INDIRECT("C7"&amp;":C"&amp;ROW()),C132,$I$7:$I$489),I132)</f>
        <v>0</v>
      </c>
      <c r="K132" s="43" t="str">
        <f t="shared" si="3"/>
        <v/>
      </c>
      <c r="L132" s="7">
        <v>137</v>
      </c>
    </row>
    <row r="133" spans="2:12">
      <c r="B133" s="6">
        <v>138</v>
      </c>
      <c r="C133" s="2"/>
      <c r="D133" s="23"/>
      <c r="E133" s="23">
        <v>42248</v>
      </c>
      <c r="F133" s="23" t="str">
        <f t="shared" si="4"/>
        <v>115/8/1</v>
      </c>
      <c r="G133" s="22"/>
      <c r="H133" s="3">
        <v>0</v>
      </c>
      <c r="I133" s="10">
        <v>0</v>
      </c>
      <c r="J133" s="43">
        <f ca="1">IF(COUNTIF(C$7:C133,C133)&gt;1,SUMIF(INDIRECT("C7"&amp;":C"&amp;ROW()),C133,$I$7:$I$489),I133)</f>
        <v>0</v>
      </c>
      <c r="K133" s="43" t="str">
        <f t="shared" si="3"/>
        <v/>
      </c>
      <c r="L133" s="7">
        <v>138</v>
      </c>
    </row>
    <row r="134" spans="2:12">
      <c r="B134" s="6">
        <v>139</v>
      </c>
      <c r="C134" s="2"/>
      <c r="D134" s="23"/>
      <c r="E134" s="23">
        <v>42248</v>
      </c>
      <c r="F134" s="23" t="str">
        <f t="shared" si="4"/>
        <v>115/8/1</v>
      </c>
      <c r="G134" s="22"/>
      <c r="H134" s="3">
        <v>0</v>
      </c>
      <c r="I134" s="10">
        <v>0</v>
      </c>
      <c r="J134" s="43">
        <f ca="1">IF(COUNTIF(C$7:C134,C134)&gt;1,SUMIF(INDIRECT("C7"&amp;":C"&amp;ROW()),C134,$I$7:$I$489),I134)</f>
        <v>0</v>
      </c>
      <c r="K134" s="43" t="str">
        <f t="shared" si="3"/>
        <v/>
      </c>
      <c r="L134" s="7">
        <v>139</v>
      </c>
    </row>
    <row r="135" spans="2:12">
      <c r="B135" s="6">
        <v>140</v>
      </c>
      <c r="C135" s="2"/>
      <c r="D135" s="23"/>
      <c r="E135" s="23">
        <v>42248</v>
      </c>
      <c r="F135" s="23" t="str">
        <f t="shared" si="4"/>
        <v>115/8/1</v>
      </c>
      <c r="G135" s="22"/>
      <c r="H135" s="3">
        <v>0</v>
      </c>
      <c r="I135" s="10">
        <v>0</v>
      </c>
      <c r="J135" s="43">
        <f ca="1">IF(COUNTIF(C$7:C135,C135)&gt;1,SUMIF(INDIRECT("C7"&amp;":C"&amp;ROW()),C135,$I$7:$I$489),I135)</f>
        <v>0</v>
      </c>
      <c r="K135" s="43" t="str">
        <f t="shared" ref="K135:K198" si="5">IF(C135="","",IF(H135-J135&lt;&gt;0,H135-J135,"تم سداد المستحق بالكامل"))</f>
        <v/>
      </c>
      <c r="L135" s="7">
        <v>140</v>
      </c>
    </row>
    <row r="136" spans="2:12">
      <c r="B136" s="8">
        <v>141</v>
      </c>
      <c r="C136" s="2"/>
      <c r="D136" s="23"/>
      <c r="E136" s="23">
        <v>42248</v>
      </c>
      <c r="F136" s="23" t="str">
        <f t="shared" si="4"/>
        <v>115/8/1</v>
      </c>
      <c r="G136" s="22"/>
      <c r="H136" s="3">
        <v>0</v>
      </c>
      <c r="I136" s="10">
        <v>0</v>
      </c>
      <c r="J136" s="43">
        <f ca="1">IF(COUNTIF(C$7:C136,C136)&gt;1,SUMIF(INDIRECT("C7"&amp;":C"&amp;ROW()),C136,$I$7:$I$489),I136)</f>
        <v>0</v>
      </c>
      <c r="K136" s="43" t="str">
        <f t="shared" si="5"/>
        <v/>
      </c>
      <c r="L136" s="7">
        <v>141</v>
      </c>
    </row>
    <row r="137" spans="2:12">
      <c r="B137" s="6">
        <v>142</v>
      </c>
      <c r="C137" s="2"/>
      <c r="D137" s="23"/>
      <c r="E137" s="23">
        <v>42248</v>
      </c>
      <c r="F137" s="23" t="str">
        <f t="shared" si="4"/>
        <v>115/8/1</v>
      </c>
      <c r="G137" s="22"/>
      <c r="H137" s="3">
        <v>0</v>
      </c>
      <c r="I137" s="10">
        <v>0</v>
      </c>
      <c r="J137" s="43">
        <f ca="1">IF(COUNTIF(C$7:C137,C137)&gt;1,SUMIF(INDIRECT("C7"&amp;":C"&amp;ROW()),C137,$I$7:$I$489),I137)</f>
        <v>0</v>
      </c>
      <c r="K137" s="43" t="str">
        <f t="shared" si="5"/>
        <v/>
      </c>
      <c r="L137" s="7">
        <v>142</v>
      </c>
    </row>
    <row r="138" spans="2:12">
      <c r="B138" s="6">
        <v>143</v>
      </c>
      <c r="C138" s="2"/>
      <c r="D138" s="23"/>
      <c r="E138" s="23">
        <v>42248</v>
      </c>
      <c r="F138" s="23" t="str">
        <f t="shared" si="4"/>
        <v>115/8/1</v>
      </c>
      <c r="G138" s="22"/>
      <c r="H138" s="3">
        <v>0</v>
      </c>
      <c r="I138" s="10">
        <v>0</v>
      </c>
      <c r="J138" s="43">
        <f ca="1">IF(COUNTIF(C$7:C138,C138)&gt;1,SUMIF(INDIRECT("C7"&amp;":C"&amp;ROW()),C138,$I$7:$I$489),I138)</f>
        <v>0</v>
      </c>
      <c r="K138" s="43" t="str">
        <f t="shared" si="5"/>
        <v/>
      </c>
      <c r="L138" s="7">
        <v>143</v>
      </c>
    </row>
    <row r="139" spans="2:12">
      <c r="B139" s="6">
        <v>144</v>
      </c>
      <c r="C139" s="2"/>
      <c r="D139" s="23"/>
      <c r="E139" s="23">
        <v>42248</v>
      </c>
      <c r="F139" s="23" t="str">
        <f t="shared" si="4"/>
        <v>115/8/1</v>
      </c>
      <c r="G139" s="22"/>
      <c r="H139" s="3">
        <v>0</v>
      </c>
      <c r="I139" s="10">
        <v>0</v>
      </c>
      <c r="J139" s="43">
        <f ca="1">IF(COUNTIF(C$7:C139,C139)&gt;1,SUMIF(INDIRECT("C7"&amp;":C"&amp;ROW()),C139,$I$7:$I$489),I139)</f>
        <v>0</v>
      </c>
      <c r="K139" s="43" t="str">
        <f t="shared" si="5"/>
        <v/>
      </c>
      <c r="L139" s="7">
        <v>144</v>
      </c>
    </row>
    <row r="140" spans="2:12">
      <c r="B140" s="6">
        <v>145</v>
      </c>
      <c r="C140" s="2"/>
      <c r="D140" s="23"/>
      <c r="E140" s="23">
        <v>42248</v>
      </c>
      <c r="F140" s="23" t="str">
        <f t="shared" si="4"/>
        <v>115/8/1</v>
      </c>
      <c r="G140" s="22"/>
      <c r="H140" s="3">
        <v>0</v>
      </c>
      <c r="I140" s="10">
        <v>0</v>
      </c>
      <c r="J140" s="43">
        <f ca="1">IF(COUNTIF(C$7:C140,C140)&gt;1,SUMIF(INDIRECT("C7"&amp;":C"&amp;ROW()),C140,$I$7:$I$489),I140)</f>
        <v>0</v>
      </c>
      <c r="K140" s="43" t="str">
        <f t="shared" si="5"/>
        <v/>
      </c>
      <c r="L140" s="7">
        <v>145</v>
      </c>
    </row>
    <row r="141" spans="2:12">
      <c r="B141" s="6">
        <v>146</v>
      </c>
      <c r="C141" s="2"/>
      <c r="D141" s="23"/>
      <c r="E141" s="23">
        <v>42248</v>
      </c>
      <c r="F141" s="23" t="str">
        <f t="shared" si="4"/>
        <v>115/8/1</v>
      </c>
      <c r="G141" s="22"/>
      <c r="H141" s="3">
        <v>0</v>
      </c>
      <c r="I141" s="10">
        <v>0</v>
      </c>
      <c r="J141" s="43">
        <f ca="1">IF(COUNTIF(C$7:C141,C141)&gt;1,SUMIF(INDIRECT("C7"&amp;":C"&amp;ROW()),C141,$I$7:$I$489),I141)</f>
        <v>0</v>
      </c>
      <c r="K141" s="43" t="str">
        <f t="shared" si="5"/>
        <v/>
      </c>
      <c r="L141" s="7">
        <v>146</v>
      </c>
    </row>
    <row r="142" spans="2:12">
      <c r="B142" s="6">
        <v>147</v>
      </c>
      <c r="C142" s="2"/>
      <c r="D142" s="23"/>
      <c r="E142" s="23">
        <v>42248</v>
      </c>
      <c r="F142" s="23" t="str">
        <f t="shared" si="4"/>
        <v>115/8/1</v>
      </c>
      <c r="G142" s="22"/>
      <c r="H142" s="3">
        <v>0</v>
      </c>
      <c r="I142" s="10">
        <v>0</v>
      </c>
      <c r="J142" s="43">
        <f ca="1">IF(COUNTIF(C$7:C142,C142)&gt;1,SUMIF(INDIRECT("C7"&amp;":C"&amp;ROW()),C142,$I$7:$I$489),I142)</f>
        <v>0</v>
      </c>
      <c r="K142" s="43" t="str">
        <f t="shared" si="5"/>
        <v/>
      </c>
      <c r="L142" s="7">
        <v>147</v>
      </c>
    </row>
    <row r="143" spans="2:12">
      <c r="B143" s="8">
        <v>148</v>
      </c>
      <c r="C143" s="2"/>
      <c r="D143" s="23"/>
      <c r="E143" s="23">
        <v>42248</v>
      </c>
      <c r="F143" s="23" t="str">
        <f t="shared" si="4"/>
        <v>115/8/1</v>
      </c>
      <c r="G143" s="22"/>
      <c r="H143" s="3">
        <v>0</v>
      </c>
      <c r="I143" s="10">
        <v>0</v>
      </c>
      <c r="J143" s="43">
        <f ca="1">IF(COUNTIF(C$7:C143,C143)&gt;1,SUMIF(INDIRECT("C7"&amp;":C"&amp;ROW()),C143,$I$7:$I$489),I143)</f>
        <v>0</v>
      </c>
      <c r="K143" s="43" t="str">
        <f t="shared" si="5"/>
        <v/>
      </c>
      <c r="L143" s="7">
        <v>148</v>
      </c>
    </row>
    <row r="144" spans="2:12">
      <c r="B144" s="6">
        <v>149</v>
      </c>
      <c r="C144" s="2"/>
      <c r="D144" s="23"/>
      <c r="E144" s="23">
        <v>42248</v>
      </c>
      <c r="F144" s="23" t="str">
        <f t="shared" si="4"/>
        <v>115/8/1</v>
      </c>
      <c r="G144" s="22"/>
      <c r="H144" s="3">
        <v>0</v>
      </c>
      <c r="I144" s="10">
        <v>0</v>
      </c>
      <c r="J144" s="43">
        <f ca="1">IF(COUNTIF(C$7:C144,C144)&gt;1,SUMIF(INDIRECT("C7"&amp;":C"&amp;ROW()),C144,$I$7:$I$489),I144)</f>
        <v>0</v>
      </c>
      <c r="K144" s="43" t="str">
        <f t="shared" si="5"/>
        <v/>
      </c>
      <c r="L144" s="7">
        <v>149</v>
      </c>
    </row>
    <row r="145" spans="2:12">
      <c r="B145" s="6">
        <v>150</v>
      </c>
      <c r="C145" s="2"/>
      <c r="D145" s="23"/>
      <c r="E145" s="23">
        <v>42248</v>
      </c>
      <c r="F145" s="23" t="str">
        <f t="shared" si="4"/>
        <v>115/8/1</v>
      </c>
      <c r="G145" s="22"/>
      <c r="H145" s="3">
        <v>0</v>
      </c>
      <c r="I145" s="10">
        <v>0</v>
      </c>
      <c r="J145" s="43">
        <f ca="1">IF(COUNTIF(C$7:C145,C145)&gt;1,SUMIF(INDIRECT("C7"&amp;":C"&amp;ROW()),C145,$I$7:$I$489),I145)</f>
        <v>0</v>
      </c>
      <c r="K145" s="43" t="str">
        <f t="shared" si="5"/>
        <v/>
      </c>
      <c r="L145" s="7">
        <v>150</v>
      </c>
    </row>
    <row r="146" spans="2:12">
      <c r="B146" s="6">
        <v>151</v>
      </c>
      <c r="C146" s="2"/>
      <c r="D146" s="23"/>
      <c r="E146" s="23">
        <v>42248</v>
      </c>
      <c r="F146" s="23" t="str">
        <f t="shared" si="4"/>
        <v>115/8/1</v>
      </c>
      <c r="G146" s="22"/>
      <c r="H146" s="3">
        <v>0</v>
      </c>
      <c r="I146" s="10">
        <v>0</v>
      </c>
      <c r="J146" s="43">
        <f ca="1">IF(COUNTIF(C$7:C146,C146)&gt;1,SUMIF(INDIRECT("C7"&amp;":C"&amp;ROW()),C146,$I$7:$I$489),I146)</f>
        <v>0</v>
      </c>
      <c r="K146" s="43" t="str">
        <f t="shared" si="5"/>
        <v/>
      </c>
      <c r="L146" s="7">
        <v>151</v>
      </c>
    </row>
    <row r="147" spans="2:12">
      <c r="B147" s="6">
        <v>152</v>
      </c>
      <c r="C147" s="2"/>
      <c r="D147" s="23"/>
      <c r="E147" s="23">
        <v>42248</v>
      </c>
      <c r="F147" s="23" t="str">
        <f t="shared" si="4"/>
        <v>115/8/1</v>
      </c>
      <c r="G147" s="22"/>
      <c r="H147" s="3">
        <v>0</v>
      </c>
      <c r="I147" s="10">
        <v>0</v>
      </c>
      <c r="J147" s="43">
        <f ca="1">IF(COUNTIF(C$7:C147,C147)&gt;1,SUMIF(INDIRECT("C7"&amp;":C"&amp;ROW()),C147,$I$7:$I$489),I147)</f>
        <v>0</v>
      </c>
      <c r="K147" s="43" t="str">
        <f t="shared" si="5"/>
        <v/>
      </c>
      <c r="L147" s="7">
        <v>152</v>
      </c>
    </row>
    <row r="148" spans="2:12">
      <c r="B148" s="6">
        <v>153</v>
      </c>
      <c r="C148" s="2"/>
      <c r="D148" s="23"/>
      <c r="E148" s="23">
        <v>42248</v>
      </c>
      <c r="F148" s="23" t="str">
        <f t="shared" si="4"/>
        <v>115/8/1</v>
      </c>
      <c r="G148" s="22"/>
      <c r="H148" s="3">
        <v>0</v>
      </c>
      <c r="I148" s="10">
        <v>0</v>
      </c>
      <c r="J148" s="43">
        <f ca="1">IF(COUNTIF(C$7:C148,C148)&gt;1,SUMIF(INDIRECT("C7"&amp;":C"&amp;ROW()),C148,$I$7:$I$489),I148)</f>
        <v>0</v>
      </c>
      <c r="K148" s="43" t="str">
        <f t="shared" si="5"/>
        <v/>
      </c>
      <c r="L148" s="7">
        <v>153</v>
      </c>
    </row>
    <row r="149" spans="2:12">
      <c r="B149" s="6">
        <v>154</v>
      </c>
      <c r="C149" s="2"/>
      <c r="D149" s="23"/>
      <c r="E149" s="23">
        <v>42248</v>
      </c>
      <c r="F149" s="23" t="str">
        <f t="shared" si="4"/>
        <v>115/8/1</v>
      </c>
      <c r="G149" s="22"/>
      <c r="H149" s="3">
        <v>0</v>
      </c>
      <c r="I149" s="10">
        <v>0</v>
      </c>
      <c r="J149" s="43">
        <f ca="1">IF(COUNTIF(C$7:C149,C149)&gt;1,SUMIF(INDIRECT("C7"&amp;":C"&amp;ROW()),C149,$I$7:$I$489),I149)</f>
        <v>0</v>
      </c>
      <c r="K149" s="43" t="str">
        <f t="shared" si="5"/>
        <v/>
      </c>
      <c r="L149" s="7">
        <v>154</v>
      </c>
    </row>
    <row r="150" spans="2:12">
      <c r="B150" s="8">
        <v>155</v>
      </c>
      <c r="C150" s="2"/>
      <c r="D150" s="23"/>
      <c r="E150" s="23">
        <v>42248</v>
      </c>
      <c r="F150" s="23" t="str">
        <f t="shared" si="4"/>
        <v>115/8/1</v>
      </c>
      <c r="G150" s="22"/>
      <c r="H150" s="3">
        <v>0</v>
      </c>
      <c r="I150" s="10">
        <v>0</v>
      </c>
      <c r="J150" s="43">
        <f ca="1">IF(COUNTIF(C$7:C150,C150)&gt;1,SUMIF(INDIRECT("C7"&amp;":C"&amp;ROW()),C150,$I$7:$I$489),I150)</f>
        <v>0</v>
      </c>
      <c r="K150" s="43" t="str">
        <f t="shared" si="5"/>
        <v/>
      </c>
      <c r="L150" s="7">
        <v>155</v>
      </c>
    </row>
    <row r="151" spans="2:12">
      <c r="B151" s="6">
        <v>156</v>
      </c>
      <c r="C151" s="2"/>
      <c r="D151" s="23"/>
      <c r="E151" s="23">
        <v>42248</v>
      </c>
      <c r="F151" s="23" t="str">
        <f t="shared" si="4"/>
        <v>115/8/1</v>
      </c>
      <c r="G151" s="22"/>
      <c r="H151" s="3">
        <v>0</v>
      </c>
      <c r="I151" s="10">
        <v>0</v>
      </c>
      <c r="J151" s="43">
        <f ca="1">IF(COUNTIF(C$7:C151,C151)&gt;1,SUMIF(INDIRECT("C7"&amp;":C"&amp;ROW()),C151,$I$7:$I$489),I151)</f>
        <v>0</v>
      </c>
      <c r="K151" s="43" t="str">
        <f t="shared" si="5"/>
        <v/>
      </c>
      <c r="L151" s="7">
        <v>156</v>
      </c>
    </row>
    <row r="152" spans="2:12">
      <c r="B152" s="6">
        <v>157</v>
      </c>
      <c r="C152" s="2"/>
      <c r="D152" s="23"/>
      <c r="E152" s="23">
        <v>42248</v>
      </c>
      <c r="F152" s="23" t="str">
        <f t="shared" si="4"/>
        <v>115/8/1</v>
      </c>
      <c r="G152" s="22"/>
      <c r="H152" s="3">
        <v>0</v>
      </c>
      <c r="I152" s="10">
        <v>0</v>
      </c>
      <c r="J152" s="43">
        <f ca="1">IF(COUNTIF(C$7:C152,C152)&gt;1,SUMIF(INDIRECT("C7"&amp;":C"&amp;ROW()),C152,$I$7:$I$489),I152)</f>
        <v>0</v>
      </c>
      <c r="K152" s="43" t="str">
        <f t="shared" si="5"/>
        <v/>
      </c>
      <c r="L152" s="7">
        <v>157</v>
      </c>
    </row>
    <row r="153" spans="2:12">
      <c r="B153" s="6">
        <v>158</v>
      </c>
      <c r="C153" s="2"/>
      <c r="D153" s="23"/>
      <c r="E153" s="23">
        <v>42248</v>
      </c>
      <c r="F153" s="23" t="str">
        <f t="shared" si="4"/>
        <v>115/8/1</v>
      </c>
      <c r="G153" s="22"/>
      <c r="H153" s="3">
        <v>0</v>
      </c>
      <c r="I153" s="10">
        <v>0</v>
      </c>
      <c r="J153" s="43">
        <f ca="1">IF(COUNTIF(C$7:C153,C153)&gt;1,SUMIF(INDIRECT("C7"&amp;":C"&amp;ROW()),C153,$I$7:$I$489),I153)</f>
        <v>0</v>
      </c>
      <c r="K153" s="43" t="str">
        <f t="shared" si="5"/>
        <v/>
      </c>
      <c r="L153" s="7">
        <v>158</v>
      </c>
    </row>
    <row r="154" spans="2:12">
      <c r="B154" s="6">
        <v>159</v>
      </c>
      <c r="C154" s="2"/>
      <c r="D154" s="23"/>
      <c r="E154" s="23">
        <v>42248</v>
      </c>
      <c r="F154" s="23" t="str">
        <f t="shared" si="4"/>
        <v>115/8/1</v>
      </c>
      <c r="G154" s="22"/>
      <c r="H154" s="3">
        <v>0</v>
      </c>
      <c r="I154" s="10">
        <v>0</v>
      </c>
      <c r="J154" s="43">
        <f ca="1">IF(COUNTIF(C$7:C154,C154)&gt;1,SUMIF(INDIRECT("C7"&amp;":C"&amp;ROW()),C154,$I$7:$I$489),I154)</f>
        <v>0</v>
      </c>
      <c r="K154" s="43" t="str">
        <f t="shared" si="5"/>
        <v/>
      </c>
      <c r="L154" s="7">
        <v>159</v>
      </c>
    </row>
    <row r="155" spans="2:12">
      <c r="B155" s="6">
        <v>160</v>
      </c>
      <c r="C155" s="2"/>
      <c r="D155" s="23"/>
      <c r="E155" s="23">
        <v>42248</v>
      </c>
      <c r="F155" s="23" t="str">
        <f t="shared" si="4"/>
        <v>115/8/1</v>
      </c>
      <c r="G155" s="22"/>
      <c r="H155" s="3">
        <v>0</v>
      </c>
      <c r="I155" s="10">
        <v>0</v>
      </c>
      <c r="J155" s="43">
        <f ca="1">IF(COUNTIF(C$7:C155,C155)&gt;1,SUMIF(INDIRECT("C7"&amp;":C"&amp;ROW()),C155,$I$7:$I$489),I155)</f>
        <v>0</v>
      </c>
      <c r="K155" s="43" t="str">
        <f t="shared" si="5"/>
        <v/>
      </c>
      <c r="L155" s="7">
        <v>160</v>
      </c>
    </row>
    <row r="156" spans="2:12">
      <c r="B156" s="6">
        <v>161</v>
      </c>
      <c r="C156" s="2"/>
      <c r="D156" s="23"/>
      <c r="E156" s="23">
        <v>42248</v>
      </c>
      <c r="F156" s="23" t="str">
        <f t="shared" si="4"/>
        <v>115/8/1</v>
      </c>
      <c r="G156" s="22"/>
      <c r="H156" s="3">
        <v>0</v>
      </c>
      <c r="I156" s="10">
        <v>0</v>
      </c>
      <c r="J156" s="43">
        <f ca="1">IF(COUNTIF(C$7:C156,C156)&gt;1,SUMIF(INDIRECT("C7"&amp;":C"&amp;ROW()),C156,$I$7:$I$489),I156)</f>
        <v>0</v>
      </c>
      <c r="K156" s="43" t="str">
        <f t="shared" si="5"/>
        <v/>
      </c>
      <c r="L156" s="7">
        <v>161</v>
      </c>
    </row>
    <row r="157" spans="2:12">
      <c r="B157" s="8">
        <v>162</v>
      </c>
      <c r="C157" s="2"/>
      <c r="D157" s="23"/>
      <c r="E157" s="23">
        <v>42248</v>
      </c>
      <c r="F157" s="23" t="str">
        <f t="shared" si="4"/>
        <v>115/8/1</v>
      </c>
      <c r="G157" s="22"/>
      <c r="H157" s="3">
        <v>0</v>
      </c>
      <c r="I157" s="10">
        <v>0</v>
      </c>
      <c r="J157" s="43">
        <f ca="1">IF(COUNTIF(C$7:C157,C157)&gt;1,SUMIF(INDIRECT("C7"&amp;":C"&amp;ROW()),C157,$I$7:$I$489),I157)</f>
        <v>0</v>
      </c>
      <c r="K157" s="43" t="str">
        <f t="shared" si="5"/>
        <v/>
      </c>
      <c r="L157" s="7">
        <v>162</v>
      </c>
    </row>
    <row r="158" spans="2:12">
      <c r="B158" s="6">
        <v>163</v>
      </c>
      <c r="C158" s="2"/>
      <c r="D158" s="23"/>
      <c r="E158" s="23">
        <v>42248</v>
      </c>
      <c r="F158" s="23" t="str">
        <f t="shared" si="4"/>
        <v>115/8/1</v>
      </c>
      <c r="G158" s="22"/>
      <c r="H158" s="3">
        <v>0</v>
      </c>
      <c r="I158" s="10">
        <v>0</v>
      </c>
      <c r="J158" s="43">
        <f ca="1">IF(COUNTIF(C$7:C158,C158)&gt;1,SUMIF(INDIRECT("C7"&amp;":C"&amp;ROW()),C158,$I$7:$I$489),I158)</f>
        <v>0</v>
      </c>
      <c r="K158" s="43" t="str">
        <f t="shared" si="5"/>
        <v/>
      </c>
      <c r="L158" s="7">
        <v>163</v>
      </c>
    </row>
    <row r="159" spans="2:12">
      <c r="B159" s="6">
        <v>164</v>
      </c>
      <c r="C159" s="2"/>
      <c r="D159" s="23"/>
      <c r="E159" s="23">
        <v>42248</v>
      </c>
      <c r="F159" s="23" t="str">
        <f t="shared" si="4"/>
        <v>115/8/1</v>
      </c>
      <c r="G159" s="22"/>
      <c r="H159" s="3">
        <v>0</v>
      </c>
      <c r="I159" s="10">
        <v>0</v>
      </c>
      <c r="J159" s="43">
        <f ca="1">IF(COUNTIF(C$7:C159,C159)&gt;1,SUMIF(INDIRECT("C7"&amp;":C"&amp;ROW()),C159,$I$7:$I$489),I159)</f>
        <v>0</v>
      </c>
      <c r="K159" s="43" t="str">
        <f t="shared" si="5"/>
        <v/>
      </c>
      <c r="L159" s="7">
        <v>164</v>
      </c>
    </row>
    <row r="160" spans="2:12">
      <c r="B160" s="6">
        <v>165</v>
      </c>
      <c r="C160" s="2"/>
      <c r="D160" s="23"/>
      <c r="E160" s="23">
        <v>42248</v>
      </c>
      <c r="F160" s="23" t="str">
        <f t="shared" si="4"/>
        <v>115/8/1</v>
      </c>
      <c r="G160" s="22"/>
      <c r="H160" s="3">
        <v>0</v>
      </c>
      <c r="I160" s="10">
        <v>0</v>
      </c>
      <c r="J160" s="43">
        <f ca="1">IF(COUNTIF(C$7:C160,C160)&gt;1,SUMIF(INDIRECT("C7"&amp;":C"&amp;ROW()),C160,$I$7:$I$489),I160)</f>
        <v>0</v>
      </c>
      <c r="K160" s="43" t="str">
        <f t="shared" si="5"/>
        <v/>
      </c>
      <c r="L160" s="7">
        <v>165</v>
      </c>
    </row>
    <row r="161" spans="2:12">
      <c r="B161" s="6">
        <v>166</v>
      </c>
      <c r="C161" s="2"/>
      <c r="D161" s="23"/>
      <c r="E161" s="23">
        <v>42248</v>
      </c>
      <c r="F161" s="23" t="str">
        <f t="shared" si="4"/>
        <v>115/8/1</v>
      </c>
      <c r="G161" s="22"/>
      <c r="H161" s="3">
        <v>0</v>
      </c>
      <c r="I161" s="10">
        <v>0</v>
      </c>
      <c r="J161" s="43">
        <f ca="1">IF(COUNTIF(C$7:C161,C161)&gt;1,SUMIF(INDIRECT("C7"&amp;":C"&amp;ROW()),C161,$I$7:$I$489),I161)</f>
        <v>0</v>
      </c>
      <c r="K161" s="43" t="str">
        <f t="shared" si="5"/>
        <v/>
      </c>
      <c r="L161" s="7">
        <v>166</v>
      </c>
    </row>
    <row r="162" spans="2:12">
      <c r="B162" s="6">
        <v>167</v>
      </c>
      <c r="C162" s="2"/>
      <c r="D162" s="23"/>
      <c r="E162" s="23">
        <v>42248</v>
      </c>
      <c r="F162" s="23" t="str">
        <f t="shared" si="4"/>
        <v>115/8/1</v>
      </c>
      <c r="G162" s="22"/>
      <c r="H162" s="3">
        <v>0</v>
      </c>
      <c r="I162" s="10">
        <v>0</v>
      </c>
      <c r="J162" s="43">
        <f ca="1">IF(COUNTIF(C$7:C162,C162)&gt;1,SUMIF(INDIRECT("C7"&amp;":C"&amp;ROW()),C162,$I$7:$I$489),I162)</f>
        <v>0</v>
      </c>
      <c r="K162" s="43" t="str">
        <f t="shared" si="5"/>
        <v/>
      </c>
      <c r="L162" s="7">
        <v>167</v>
      </c>
    </row>
    <row r="163" spans="2:12">
      <c r="B163" s="6">
        <v>168</v>
      </c>
      <c r="C163" s="2"/>
      <c r="D163" s="23"/>
      <c r="E163" s="23">
        <v>42248</v>
      </c>
      <c r="F163" s="23" t="str">
        <f t="shared" si="4"/>
        <v>115/8/1</v>
      </c>
      <c r="G163" s="22"/>
      <c r="H163" s="3">
        <v>0</v>
      </c>
      <c r="I163" s="10">
        <v>0</v>
      </c>
      <c r="J163" s="43">
        <f ca="1">IF(COUNTIF(C$7:C163,C163)&gt;1,SUMIF(INDIRECT("C7"&amp;":C"&amp;ROW()),C163,$I$7:$I$489),I163)</f>
        <v>0</v>
      </c>
      <c r="K163" s="43" t="str">
        <f t="shared" si="5"/>
        <v/>
      </c>
      <c r="L163" s="7">
        <v>168</v>
      </c>
    </row>
    <row r="164" spans="2:12">
      <c r="B164" s="8">
        <v>169</v>
      </c>
      <c r="C164" s="2"/>
      <c r="D164" s="23"/>
      <c r="E164" s="23">
        <v>42248</v>
      </c>
      <c r="F164" s="23" t="str">
        <f t="shared" si="4"/>
        <v>115/8/1</v>
      </c>
      <c r="G164" s="22"/>
      <c r="H164" s="3">
        <v>0</v>
      </c>
      <c r="I164" s="10">
        <v>0</v>
      </c>
      <c r="J164" s="43">
        <f ca="1">IF(COUNTIF(C$7:C164,C164)&gt;1,SUMIF(INDIRECT("C7"&amp;":C"&amp;ROW()),C164,$I$7:$I$489),I164)</f>
        <v>0</v>
      </c>
      <c r="K164" s="43" t="str">
        <f t="shared" si="5"/>
        <v/>
      </c>
      <c r="L164" s="7">
        <v>169</v>
      </c>
    </row>
    <row r="165" spans="2:12">
      <c r="B165" s="6">
        <v>170</v>
      </c>
      <c r="C165" s="2"/>
      <c r="D165" s="23"/>
      <c r="E165" s="23">
        <v>42248</v>
      </c>
      <c r="F165" s="23" t="str">
        <f t="shared" si="4"/>
        <v>115/8/1</v>
      </c>
      <c r="G165" s="22"/>
      <c r="H165" s="3">
        <v>0</v>
      </c>
      <c r="I165" s="10">
        <v>0</v>
      </c>
      <c r="J165" s="43">
        <f ca="1">IF(COUNTIF(C$7:C165,C165)&gt;1,SUMIF(INDIRECT("C7"&amp;":C"&amp;ROW()),C165,$I$7:$I$489),I165)</f>
        <v>0</v>
      </c>
      <c r="K165" s="43" t="str">
        <f t="shared" si="5"/>
        <v/>
      </c>
      <c r="L165" s="7">
        <v>170</v>
      </c>
    </row>
    <row r="166" spans="2:12">
      <c r="B166" s="6">
        <v>171</v>
      </c>
      <c r="C166" s="2"/>
      <c r="D166" s="23"/>
      <c r="E166" s="23">
        <v>42248</v>
      </c>
      <c r="F166" s="23" t="str">
        <f t="shared" si="4"/>
        <v>115/8/1</v>
      </c>
      <c r="G166" s="22"/>
      <c r="H166" s="3">
        <v>0</v>
      </c>
      <c r="I166" s="10">
        <v>0</v>
      </c>
      <c r="J166" s="43">
        <f ca="1">IF(COUNTIF(C$7:C166,C166)&gt;1,SUMIF(INDIRECT("C7"&amp;":C"&amp;ROW()),C166,$I$7:$I$489),I166)</f>
        <v>0</v>
      </c>
      <c r="K166" s="43" t="str">
        <f t="shared" si="5"/>
        <v/>
      </c>
      <c r="L166" s="7">
        <v>171</v>
      </c>
    </row>
    <row r="167" spans="2:12">
      <c r="B167" s="6">
        <v>172</v>
      </c>
      <c r="C167" s="2"/>
      <c r="D167" s="23"/>
      <c r="E167" s="23">
        <v>42248</v>
      </c>
      <c r="F167" s="23" t="str">
        <f t="shared" si="4"/>
        <v>115/8/1</v>
      </c>
      <c r="G167" s="22"/>
      <c r="H167" s="3">
        <v>0</v>
      </c>
      <c r="I167" s="10">
        <v>0</v>
      </c>
      <c r="J167" s="43">
        <f ca="1">IF(COUNTIF(C$7:C167,C167)&gt;1,SUMIF(INDIRECT("C7"&amp;":C"&amp;ROW()),C167,$I$7:$I$489),I167)</f>
        <v>0</v>
      </c>
      <c r="K167" s="43" t="str">
        <f t="shared" si="5"/>
        <v/>
      </c>
      <c r="L167" s="7">
        <v>172</v>
      </c>
    </row>
    <row r="168" spans="2:12">
      <c r="B168" s="6">
        <v>173</v>
      </c>
      <c r="C168" s="2"/>
      <c r="D168" s="23"/>
      <c r="E168" s="23">
        <v>42248</v>
      </c>
      <c r="F168" s="23" t="str">
        <f t="shared" si="4"/>
        <v>115/8/1</v>
      </c>
      <c r="G168" s="22"/>
      <c r="H168" s="3">
        <v>0</v>
      </c>
      <c r="I168" s="10">
        <v>0</v>
      </c>
      <c r="J168" s="43">
        <f ca="1">IF(COUNTIF(C$7:C168,C168)&gt;1,SUMIF(INDIRECT("C7"&amp;":C"&amp;ROW()),C168,$I$7:$I$489),I168)</f>
        <v>0</v>
      </c>
      <c r="K168" s="43" t="str">
        <f t="shared" si="5"/>
        <v/>
      </c>
      <c r="L168" s="7">
        <v>173</v>
      </c>
    </row>
    <row r="169" spans="2:12">
      <c r="B169" s="6">
        <v>174</v>
      </c>
      <c r="C169" s="2"/>
      <c r="D169" s="23"/>
      <c r="E169" s="23">
        <v>42248</v>
      </c>
      <c r="F169" s="23" t="str">
        <f t="shared" si="4"/>
        <v>115/8/1</v>
      </c>
      <c r="G169" s="22"/>
      <c r="H169" s="3">
        <v>0</v>
      </c>
      <c r="I169" s="10">
        <v>0</v>
      </c>
      <c r="J169" s="43">
        <f ca="1">IF(COUNTIF(C$7:C169,C169)&gt;1,SUMIF(INDIRECT("C7"&amp;":C"&amp;ROW()),C169,$I$7:$I$489),I169)</f>
        <v>0</v>
      </c>
      <c r="K169" s="43" t="str">
        <f t="shared" si="5"/>
        <v/>
      </c>
      <c r="L169" s="7">
        <v>174</v>
      </c>
    </row>
    <row r="170" spans="2:12">
      <c r="B170" s="6">
        <v>175</v>
      </c>
      <c r="C170" s="2"/>
      <c r="D170" s="23"/>
      <c r="E170" s="23">
        <v>42248</v>
      </c>
      <c r="F170" s="23" t="str">
        <f t="shared" si="4"/>
        <v>115/8/1</v>
      </c>
      <c r="G170" s="22"/>
      <c r="H170" s="3">
        <v>0</v>
      </c>
      <c r="I170" s="10">
        <v>0</v>
      </c>
      <c r="J170" s="43">
        <f ca="1">IF(COUNTIF(C$7:C170,C170)&gt;1,SUMIF(INDIRECT("C7"&amp;":C"&amp;ROW()),C170,$I$7:$I$489),I170)</f>
        <v>0</v>
      </c>
      <c r="K170" s="43" t="str">
        <f t="shared" si="5"/>
        <v/>
      </c>
      <c r="L170" s="7">
        <v>175</v>
      </c>
    </row>
    <row r="171" spans="2:12">
      <c r="B171" s="8">
        <v>176</v>
      </c>
      <c r="C171" s="2"/>
      <c r="D171" s="23"/>
      <c r="E171" s="23">
        <v>42248</v>
      </c>
      <c r="F171" s="23" t="str">
        <f t="shared" si="4"/>
        <v>115/8/1</v>
      </c>
      <c r="G171" s="22"/>
      <c r="H171" s="3">
        <v>0</v>
      </c>
      <c r="I171" s="10">
        <v>0</v>
      </c>
      <c r="J171" s="43">
        <f ca="1">IF(COUNTIF(C$7:C171,C171)&gt;1,SUMIF(INDIRECT("C7"&amp;":C"&amp;ROW()),C171,$I$7:$I$489),I171)</f>
        <v>0</v>
      </c>
      <c r="K171" s="43" t="str">
        <f t="shared" si="5"/>
        <v/>
      </c>
      <c r="L171" s="7">
        <v>176</v>
      </c>
    </row>
    <row r="172" spans="2:12">
      <c r="B172" s="6">
        <v>177</v>
      </c>
      <c r="C172" s="2"/>
      <c r="D172" s="23"/>
      <c r="E172" s="23">
        <v>42248</v>
      </c>
      <c r="F172" s="23" t="str">
        <f t="shared" si="4"/>
        <v>115/8/1</v>
      </c>
      <c r="G172" s="22"/>
      <c r="H172" s="3">
        <v>0</v>
      </c>
      <c r="I172" s="10">
        <v>0</v>
      </c>
      <c r="J172" s="43">
        <f ca="1">IF(COUNTIF(C$7:C172,C172)&gt;1,SUMIF(INDIRECT("C7"&amp;":C"&amp;ROW()),C172,$I$7:$I$489),I172)</f>
        <v>0</v>
      </c>
      <c r="K172" s="43" t="str">
        <f t="shared" si="5"/>
        <v/>
      </c>
      <c r="L172" s="7">
        <v>177</v>
      </c>
    </row>
    <row r="173" spans="2:12">
      <c r="B173" s="6">
        <v>178</v>
      </c>
      <c r="C173" s="2"/>
      <c r="D173" s="23"/>
      <c r="E173" s="23">
        <v>42248</v>
      </c>
      <c r="F173" s="23" t="str">
        <f t="shared" si="4"/>
        <v>115/8/1</v>
      </c>
      <c r="G173" s="22"/>
      <c r="H173" s="3">
        <v>0</v>
      </c>
      <c r="I173" s="10">
        <v>0</v>
      </c>
      <c r="J173" s="43">
        <f ca="1">IF(COUNTIF(C$7:C173,C173)&gt;1,SUMIF(INDIRECT("C7"&amp;":C"&amp;ROW()),C173,$I$7:$I$489),I173)</f>
        <v>0</v>
      </c>
      <c r="K173" s="43" t="str">
        <f t="shared" si="5"/>
        <v/>
      </c>
      <c r="L173" s="7">
        <v>178</v>
      </c>
    </row>
    <row r="174" spans="2:12">
      <c r="B174" s="6">
        <v>179</v>
      </c>
      <c r="C174" s="2"/>
      <c r="D174" s="23"/>
      <c r="E174" s="23">
        <v>42248</v>
      </c>
      <c r="F174" s="23" t="str">
        <f t="shared" si="4"/>
        <v>115/8/1</v>
      </c>
      <c r="G174" s="22"/>
      <c r="H174" s="3">
        <v>0</v>
      </c>
      <c r="I174" s="10">
        <v>0</v>
      </c>
      <c r="J174" s="43">
        <f ca="1">IF(COUNTIF(C$7:C174,C174)&gt;1,SUMIF(INDIRECT("C7"&amp;":C"&amp;ROW()),C174,$I$7:$I$489),I174)</f>
        <v>0</v>
      </c>
      <c r="K174" s="43" t="str">
        <f t="shared" si="5"/>
        <v/>
      </c>
      <c r="L174" s="7">
        <v>179</v>
      </c>
    </row>
    <row r="175" spans="2:12">
      <c r="B175" s="6">
        <v>180</v>
      </c>
      <c r="C175" s="2"/>
      <c r="D175" s="23"/>
      <c r="E175" s="23">
        <v>42248</v>
      </c>
      <c r="F175" s="23" t="str">
        <f t="shared" si="4"/>
        <v>115/8/1</v>
      </c>
      <c r="G175" s="22"/>
      <c r="H175" s="3">
        <v>0</v>
      </c>
      <c r="I175" s="10">
        <v>0</v>
      </c>
      <c r="J175" s="43">
        <f ca="1">IF(COUNTIF(C$7:C175,C175)&gt;1,SUMIF(INDIRECT("C7"&amp;":C"&amp;ROW()),C175,$I$7:$I$489),I175)</f>
        <v>0</v>
      </c>
      <c r="K175" s="43" t="str">
        <f t="shared" si="5"/>
        <v/>
      </c>
      <c r="L175" s="7">
        <v>180</v>
      </c>
    </row>
    <row r="176" spans="2:12">
      <c r="B176" s="6">
        <v>181</v>
      </c>
      <c r="C176" s="2"/>
      <c r="D176" s="23"/>
      <c r="E176" s="23">
        <v>42248</v>
      </c>
      <c r="F176" s="23" t="str">
        <f t="shared" si="4"/>
        <v>115/8/1</v>
      </c>
      <c r="G176" s="22"/>
      <c r="H176" s="3">
        <v>0</v>
      </c>
      <c r="I176" s="10">
        <v>0</v>
      </c>
      <c r="J176" s="43">
        <f ca="1">IF(COUNTIF(C$7:C176,C176)&gt;1,SUMIF(INDIRECT("C7"&amp;":C"&amp;ROW()),C176,$I$7:$I$489),I176)</f>
        <v>0</v>
      </c>
      <c r="K176" s="43" t="str">
        <f t="shared" si="5"/>
        <v/>
      </c>
      <c r="L176" s="7">
        <v>181</v>
      </c>
    </row>
    <row r="177" spans="2:12">
      <c r="B177" s="6">
        <v>182</v>
      </c>
      <c r="C177" s="2"/>
      <c r="D177" s="23"/>
      <c r="E177" s="23">
        <v>42248</v>
      </c>
      <c r="F177" s="23" t="str">
        <f t="shared" si="4"/>
        <v>115/8/1</v>
      </c>
      <c r="G177" s="22"/>
      <c r="H177" s="3">
        <v>0</v>
      </c>
      <c r="I177" s="10">
        <v>0</v>
      </c>
      <c r="J177" s="43">
        <f ca="1">IF(COUNTIF(C$7:C177,C177)&gt;1,SUMIF(INDIRECT("C7"&amp;":C"&amp;ROW()),C177,$I$7:$I$489),I177)</f>
        <v>0</v>
      </c>
      <c r="K177" s="43" t="str">
        <f t="shared" si="5"/>
        <v/>
      </c>
      <c r="L177" s="7">
        <v>182</v>
      </c>
    </row>
    <row r="178" spans="2:12">
      <c r="B178" s="8">
        <v>183</v>
      </c>
      <c r="C178" s="2"/>
      <c r="D178" s="23"/>
      <c r="E178" s="23">
        <v>42248</v>
      </c>
      <c r="F178" s="23" t="str">
        <f t="shared" si="4"/>
        <v>115/8/1</v>
      </c>
      <c r="G178" s="22"/>
      <c r="H178" s="3">
        <v>0</v>
      </c>
      <c r="I178" s="10">
        <v>0</v>
      </c>
      <c r="J178" s="43">
        <f ca="1">IF(COUNTIF(C$7:C178,C178)&gt;1,SUMIF(INDIRECT("C7"&amp;":C"&amp;ROW()),C178,$I$7:$I$489),I178)</f>
        <v>0</v>
      </c>
      <c r="K178" s="43" t="str">
        <f t="shared" si="5"/>
        <v/>
      </c>
      <c r="L178" s="7">
        <v>183</v>
      </c>
    </row>
    <row r="179" spans="2:12">
      <c r="B179" s="6">
        <v>184</v>
      </c>
      <c r="C179" s="2"/>
      <c r="D179" s="23"/>
      <c r="E179" s="23">
        <v>42248</v>
      </c>
      <c r="F179" s="23" t="str">
        <f t="shared" si="4"/>
        <v>115/8/1</v>
      </c>
      <c r="G179" s="22"/>
      <c r="H179" s="3">
        <v>0</v>
      </c>
      <c r="I179" s="10">
        <v>0</v>
      </c>
      <c r="J179" s="43">
        <f ca="1">IF(COUNTIF(C$7:C179,C179)&gt;1,SUMIF(INDIRECT("C7"&amp;":C"&amp;ROW()),C179,$I$7:$I$489),I179)</f>
        <v>0</v>
      </c>
      <c r="K179" s="43" t="str">
        <f t="shared" si="5"/>
        <v/>
      </c>
      <c r="L179" s="7">
        <v>184</v>
      </c>
    </row>
    <row r="180" spans="2:12">
      <c r="B180" s="6">
        <v>185</v>
      </c>
      <c r="C180" s="2"/>
      <c r="D180" s="23"/>
      <c r="E180" s="23">
        <v>42248</v>
      </c>
      <c r="F180" s="23" t="str">
        <f t="shared" si="4"/>
        <v>115/8/1</v>
      </c>
      <c r="G180" s="22"/>
      <c r="H180" s="3">
        <v>0</v>
      </c>
      <c r="I180" s="10">
        <v>0</v>
      </c>
      <c r="J180" s="43">
        <f ca="1">IF(COUNTIF(C$7:C180,C180)&gt;1,SUMIF(INDIRECT("C7"&amp;":C"&amp;ROW()),C180,$I$7:$I$489),I180)</f>
        <v>0</v>
      </c>
      <c r="K180" s="43" t="str">
        <f t="shared" si="5"/>
        <v/>
      </c>
      <c r="L180" s="7">
        <v>185</v>
      </c>
    </row>
    <row r="181" spans="2:12">
      <c r="B181" s="6">
        <v>186</v>
      </c>
      <c r="C181" s="2"/>
      <c r="D181" s="23"/>
      <c r="E181" s="23">
        <v>42248</v>
      </c>
      <c r="F181" s="23" t="str">
        <f t="shared" si="4"/>
        <v>115/8/1</v>
      </c>
      <c r="G181" s="22"/>
      <c r="H181" s="3">
        <v>0</v>
      </c>
      <c r="I181" s="10">
        <v>0</v>
      </c>
      <c r="J181" s="43">
        <f ca="1">IF(COUNTIF(C$7:C181,C181)&gt;1,SUMIF(INDIRECT("C7"&amp;":C"&amp;ROW()),C181,$I$7:$I$489),I181)</f>
        <v>0</v>
      </c>
      <c r="K181" s="43" t="str">
        <f t="shared" si="5"/>
        <v/>
      </c>
      <c r="L181" s="7">
        <v>186</v>
      </c>
    </row>
    <row r="182" spans="2:12">
      <c r="B182" s="6">
        <v>187</v>
      </c>
      <c r="C182" s="2"/>
      <c r="D182" s="23"/>
      <c r="E182" s="23">
        <v>42248</v>
      </c>
      <c r="F182" s="23" t="str">
        <f t="shared" si="4"/>
        <v>115/8/1</v>
      </c>
      <c r="G182" s="22"/>
      <c r="H182" s="3">
        <v>0</v>
      </c>
      <c r="I182" s="10">
        <v>0</v>
      </c>
      <c r="J182" s="43">
        <f ca="1">IF(COUNTIF(C$7:C182,C182)&gt;1,SUMIF(INDIRECT("C7"&amp;":C"&amp;ROW()),C182,$I$7:$I$489),I182)</f>
        <v>0</v>
      </c>
      <c r="K182" s="43" t="str">
        <f t="shared" si="5"/>
        <v/>
      </c>
      <c r="L182" s="7">
        <v>187</v>
      </c>
    </row>
    <row r="183" spans="2:12">
      <c r="B183" s="6">
        <v>188</v>
      </c>
      <c r="C183" s="2"/>
      <c r="D183" s="23"/>
      <c r="E183" s="23">
        <v>42248</v>
      </c>
      <c r="F183" s="23" t="str">
        <f t="shared" si="4"/>
        <v>115/8/1</v>
      </c>
      <c r="G183" s="22"/>
      <c r="H183" s="3">
        <v>0</v>
      </c>
      <c r="I183" s="10">
        <v>0</v>
      </c>
      <c r="J183" s="43">
        <f ca="1">IF(COUNTIF(C$7:C183,C183)&gt;1,SUMIF(INDIRECT("C7"&amp;":C"&amp;ROW()),C183,$I$7:$I$489),I183)</f>
        <v>0</v>
      </c>
      <c r="K183" s="43" t="str">
        <f t="shared" si="5"/>
        <v/>
      </c>
      <c r="L183" s="7">
        <v>188</v>
      </c>
    </row>
    <row r="184" spans="2:12">
      <c r="B184" s="6">
        <v>189</v>
      </c>
      <c r="C184" s="2"/>
      <c r="D184" s="23"/>
      <c r="E184" s="23">
        <v>42248</v>
      </c>
      <c r="F184" s="23" t="str">
        <f t="shared" si="4"/>
        <v>115/8/1</v>
      </c>
      <c r="G184" s="22"/>
      <c r="H184" s="3">
        <v>0</v>
      </c>
      <c r="I184" s="10">
        <v>0</v>
      </c>
      <c r="J184" s="43">
        <f ca="1">IF(COUNTIF(C$7:C184,C184)&gt;1,SUMIF(INDIRECT("C7"&amp;":C"&amp;ROW()),C184,$I$7:$I$489),I184)</f>
        <v>0</v>
      </c>
      <c r="K184" s="43" t="str">
        <f t="shared" si="5"/>
        <v/>
      </c>
      <c r="L184" s="7">
        <v>189</v>
      </c>
    </row>
    <row r="185" spans="2:12">
      <c r="B185" s="8">
        <v>190</v>
      </c>
      <c r="C185" s="2"/>
      <c r="D185" s="23"/>
      <c r="E185" s="23">
        <v>42248</v>
      </c>
      <c r="F185" s="23" t="str">
        <f t="shared" si="4"/>
        <v>115/8/1</v>
      </c>
      <c r="G185" s="22"/>
      <c r="H185" s="3">
        <v>0</v>
      </c>
      <c r="I185" s="10">
        <v>0</v>
      </c>
      <c r="J185" s="43">
        <f ca="1">IF(COUNTIF(C$7:C185,C185)&gt;1,SUMIF(INDIRECT("C7"&amp;":C"&amp;ROW()),C185,$I$7:$I$489),I185)</f>
        <v>0</v>
      </c>
      <c r="K185" s="43" t="str">
        <f t="shared" si="5"/>
        <v/>
      </c>
      <c r="L185" s="7">
        <v>190</v>
      </c>
    </row>
    <row r="186" spans="2:12">
      <c r="B186" s="6">
        <v>191</v>
      </c>
      <c r="C186" s="2"/>
      <c r="D186" s="23"/>
      <c r="E186" s="23">
        <v>42248</v>
      </c>
      <c r="F186" s="23" t="str">
        <f t="shared" si="4"/>
        <v>115/8/1</v>
      </c>
      <c r="G186" s="22"/>
      <c r="H186" s="3">
        <v>0</v>
      </c>
      <c r="I186" s="10">
        <v>0</v>
      </c>
      <c r="J186" s="43">
        <f ca="1">IF(COUNTIF(C$7:C186,C186)&gt;1,SUMIF(INDIRECT("C7"&amp;":C"&amp;ROW()),C186,$I$7:$I$489),I186)</f>
        <v>0</v>
      </c>
      <c r="K186" s="43" t="str">
        <f t="shared" si="5"/>
        <v/>
      </c>
      <c r="L186" s="7">
        <v>191</v>
      </c>
    </row>
    <row r="187" spans="2:12">
      <c r="B187" s="6">
        <v>192</v>
      </c>
      <c r="C187" s="2"/>
      <c r="D187" s="23"/>
      <c r="E187" s="23">
        <v>42248</v>
      </c>
      <c r="F187" s="23" t="str">
        <f t="shared" si="4"/>
        <v>115/8/1</v>
      </c>
      <c r="G187" s="22"/>
      <c r="H187" s="3">
        <v>0</v>
      </c>
      <c r="I187" s="10">
        <v>0</v>
      </c>
      <c r="J187" s="43">
        <f ca="1">IF(COUNTIF(C$7:C187,C187)&gt;1,SUMIF(INDIRECT("C7"&amp;":C"&amp;ROW()),C187,$I$7:$I$489),I187)</f>
        <v>0</v>
      </c>
      <c r="K187" s="43" t="str">
        <f t="shared" si="5"/>
        <v/>
      </c>
      <c r="L187" s="7">
        <v>192</v>
      </c>
    </row>
    <row r="188" spans="2:12">
      <c r="B188" s="6">
        <v>193</v>
      </c>
      <c r="C188" s="2"/>
      <c r="D188" s="23"/>
      <c r="E188" s="23">
        <v>42248</v>
      </c>
      <c r="F188" s="23" t="str">
        <f t="shared" ref="F188:F251" si="6">DATEDIF(D188,E188,"Y")&amp;"/"&amp;DATEDIF(D188,E188,"YM")&amp;"/"&amp;DATEDIF(D188,E188,"MD")</f>
        <v>115/8/1</v>
      </c>
      <c r="G188" s="22"/>
      <c r="H188" s="3">
        <v>0</v>
      </c>
      <c r="I188" s="10">
        <v>0</v>
      </c>
      <c r="J188" s="43">
        <f ca="1">IF(COUNTIF(C$7:C188,C188)&gt;1,SUMIF(INDIRECT("C7"&amp;":C"&amp;ROW()),C188,$I$7:$I$489),I188)</f>
        <v>0</v>
      </c>
      <c r="K188" s="43" t="str">
        <f t="shared" si="5"/>
        <v/>
      </c>
      <c r="L188" s="7">
        <v>193</v>
      </c>
    </row>
    <row r="189" spans="2:12">
      <c r="B189" s="6">
        <v>194</v>
      </c>
      <c r="C189" s="2"/>
      <c r="D189" s="23"/>
      <c r="E189" s="23">
        <v>42248</v>
      </c>
      <c r="F189" s="23" t="str">
        <f t="shared" si="6"/>
        <v>115/8/1</v>
      </c>
      <c r="G189" s="22"/>
      <c r="H189" s="3">
        <v>0</v>
      </c>
      <c r="I189" s="10">
        <v>0</v>
      </c>
      <c r="J189" s="43">
        <f ca="1">IF(COUNTIF(C$7:C189,C189)&gt;1,SUMIF(INDIRECT("C7"&amp;":C"&amp;ROW()),C189,$I$7:$I$489),I189)</f>
        <v>0</v>
      </c>
      <c r="K189" s="43" t="str">
        <f t="shared" si="5"/>
        <v/>
      </c>
      <c r="L189" s="7">
        <v>194</v>
      </c>
    </row>
    <row r="190" spans="2:12">
      <c r="B190" s="6">
        <v>195</v>
      </c>
      <c r="C190" s="2"/>
      <c r="D190" s="23"/>
      <c r="E190" s="23">
        <v>42248</v>
      </c>
      <c r="F190" s="23" t="str">
        <f t="shared" si="6"/>
        <v>115/8/1</v>
      </c>
      <c r="G190" s="22"/>
      <c r="H190" s="3">
        <v>0</v>
      </c>
      <c r="I190" s="10">
        <v>0</v>
      </c>
      <c r="J190" s="43">
        <f ca="1">IF(COUNTIF(C$7:C190,C190)&gt;1,SUMIF(INDIRECT("C7"&amp;":C"&amp;ROW()),C190,$I$7:$I$489),I190)</f>
        <v>0</v>
      </c>
      <c r="K190" s="43" t="str">
        <f t="shared" si="5"/>
        <v/>
      </c>
      <c r="L190" s="7">
        <v>195</v>
      </c>
    </row>
    <row r="191" spans="2:12">
      <c r="B191" s="6">
        <v>196</v>
      </c>
      <c r="C191" s="2"/>
      <c r="D191" s="23"/>
      <c r="E191" s="23">
        <v>42248</v>
      </c>
      <c r="F191" s="23" t="str">
        <f t="shared" si="6"/>
        <v>115/8/1</v>
      </c>
      <c r="G191" s="22"/>
      <c r="H191" s="3">
        <v>0</v>
      </c>
      <c r="I191" s="10">
        <v>0</v>
      </c>
      <c r="J191" s="43">
        <f ca="1">IF(COUNTIF(C$7:C191,C191)&gt;1,SUMIF(INDIRECT("C7"&amp;":C"&amp;ROW()),C191,$I$7:$I$489),I191)</f>
        <v>0</v>
      </c>
      <c r="K191" s="43" t="str">
        <f t="shared" si="5"/>
        <v/>
      </c>
      <c r="L191" s="7">
        <v>196</v>
      </c>
    </row>
    <row r="192" spans="2:12">
      <c r="B192" s="8">
        <v>197</v>
      </c>
      <c r="C192" s="2"/>
      <c r="D192" s="23"/>
      <c r="E192" s="23">
        <v>42248</v>
      </c>
      <c r="F192" s="23" t="str">
        <f t="shared" si="6"/>
        <v>115/8/1</v>
      </c>
      <c r="G192" s="22"/>
      <c r="H192" s="3">
        <v>0</v>
      </c>
      <c r="I192" s="10">
        <v>0</v>
      </c>
      <c r="J192" s="43">
        <f ca="1">IF(COUNTIF(C$7:C192,C192)&gt;1,SUMIF(INDIRECT("C7"&amp;":C"&amp;ROW()),C192,$I$7:$I$489),I192)</f>
        <v>0</v>
      </c>
      <c r="K192" s="43" t="str">
        <f t="shared" si="5"/>
        <v/>
      </c>
      <c r="L192" s="7">
        <v>197</v>
      </c>
    </row>
    <row r="193" spans="2:12">
      <c r="B193" s="6">
        <v>198</v>
      </c>
      <c r="C193" s="2"/>
      <c r="D193" s="23"/>
      <c r="E193" s="23">
        <v>42248</v>
      </c>
      <c r="F193" s="23" t="str">
        <f t="shared" si="6"/>
        <v>115/8/1</v>
      </c>
      <c r="G193" s="22"/>
      <c r="H193" s="3">
        <v>0</v>
      </c>
      <c r="I193" s="10">
        <v>0</v>
      </c>
      <c r="J193" s="43">
        <f ca="1">IF(COUNTIF(C$7:C193,C193)&gt;1,SUMIF(INDIRECT("C7"&amp;":C"&amp;ROW()),C193,$I$7:$I$489),I193)</f>
        <v>0</v>
      </c>
      <c r="K193" s="43" t="str">
        <f t="shared" si="5"/>
        <v/>
      </c>
      <c r="L193" s="7">
        <v>198</v>
      </c>
    </row>
    <row r="194" spans="2:12">
      <c r="B194" s="6">
        <v>199</v>
      </c>
      <c r="C194" s="2"/>
      <c r="D194" s="23"/>
      <c r="E194" s="23">
        <v>42248</v>
      </c>
      <c r="F194" s="23" t="str">
        <f t="shared" si="6"/>
        <v>115/8/1</v>
      </c>
      <c r="G194" s="22"/>
      <c r="H194" s="3">
        <v>0</v>
      </c>
      <c r="I194" s="10">
        <v>0</v>
      </c>
      <c r="J194" s="43">
        <f ca="1">IF(COUNTIF(C$7:C194,C194)&gt;1,SUMIF(INDIRECT("C7"&amp;":C"&amp;ROW()),C194,$I$7:$I$489),I194)</f>
        <v>0</v>
      </c>
      <c r="K194" s="43" t="str">
        <f t="shared" si="5"/>
        <v/>
      </c>
      <c r="L194" s="7">
        <v>199</v>
      </c>
    </row>
    <row r="195" spans="2:12">
      <c r="B195" s="6">
        <v>200</v>
      </c>
      <c r="C195" s="2"/>
      <c r="D195" s="23"/>
      <c r="E195" s="23">
        <v>42248</v>
      </c>
      <c r="F195" s="23" t="str">
        <f t="shared" si="6"/>
        <v>115/8/1</v>
      </c>
      <c r="G195" s="22"/>
      <c r="H195" s="3">
        <v>0</v>
      </c>
      <c r="I195" s="10">
        <v>0</v>
      </c>
      <c r="J195" s="43">
        <f ca="1">IF(COUNTIF(C$7:C195,C195)&gt;1,SUMIF(INDIRECT("C7"&amp;":C"&amp;ROW()),C195,$I$7:$I$489),I195)</f>
        <v>0</v>
      </c>
      <c r="K195" s="43" t="str">
        <f t="shared" si="5"/>
        <v/>
      </c>
      <c r="L195" s="7">
        <v>200</v>
      </c>
    </row>
    <row r="196" spans="2:12">
      <c r="B196" s="6">
        <v>201</v>
      </c>
      <c r="C196" s="2"/>
      <c r="D196" s="23"/>
      <c r="E196" s="23">
        <v>42248</v>
      </c>
      <c r="F196" s="23" t="str">
        <f t="shared" si="6"/>
        <v>115/8/1</v>
      </c>
      <c r="G196" s="22"/>
      <c r="H196" s="3">
        <v>0</v>
      </c>
      <c r="I196" s="10">
        <v>0</v>
      </c>
      <c r="J196" s="43">
        <f ca="1">IF(COUNTIF(C$7:C196,C196)&gt;1,SUMIF(INDIRECT("C7"&amp;":C"&amp;ROW()),C196,$I$7:$I$489),I196)</f>
        <v>0</v>
      </c>
      <c r="K196" s="43" t="str">
        <f t="shared" si="5"/>
        <v/>
      </c>
      <c r="L196" s="7">
        <v>201</v>
      </c>
    </row>
    <row r="197" spans="2:12">
      <c r="B197" s="6">
        <v>202</v>
      </c>
      <c r="C197" s="2"/>
      <c r="D197" s="23"/>
      <c r="E197" s="23">
        <v>42248</v>
      </c>
      <c r="F197" s="23" t="str">
        <f t="shared" si="6"/>
        <v>115/8/1</v>
      </c>
      <c r="G197" s="22"/>
      <c r="H197" s="3">
        <v>0</v>
      </c>
      <c r="I197" s="10">
        <v>0</v>
      </c>
      <c r="J197" s="43">
        <f ca="1">IF(COUNTIF(C$7:C197,C197)&gt;1,SUMIF(INDIRECT("C7"&amp;":C"&amp;ROW()),C197,$I$7:$I$489),I197)</f>
        <v>0</v>
      </c>
      <c r="K197" s="43" t="str">
        <f t="shared" si="5"/>
        <v/>
      </c>
      <c r="L197" s="7">
        <v>202</v>
      </c>
    </row>
    <row r="198" spans="2:12">
      <c r="B198" s="6">
        <v>203</v>
      </c>
      <c r="C198" s="2"/>
      <c r="D198" s="23"/>
      <c r="E198" s="23">
        <v>42248</v>
      </c>
      <c r="F198" s="23" t="str">
        <f t="shared" si="6"/>
        <v>115/8/1</v>
      </c>
      <c r="G198" s="22"/>
      <c r="H198" s="3">
        <v>0</v>
      </c>
      <c r="I198" s="10">
        <v>0</v>
      </c>
      <c r="J198" s="43">
        <f ca="1">IF(COUNTIF(C$7:C198,C198)&gt;1,SUMIF(INDIRECT("C7"&amp;":C"&amp;ROW()),C198,$I$7:$I$489),I198)</f>
        <v>0</v>
      </c>
      <c r="K198" s="43" t="str">
        <f t="shared" si="5"/>
        <v/>
      </c>
      <c r="L198" s="7">
        <v>203</v>
      </c>
    </row>
    <row r="199" spans="2:12">
      <c r="B199" s="8">
        <v>204</v>
      </c>
      <c r="C199" s="2"/>
      <c r="D199" s="23"/>
      <c r="E199" s="23">
        <v>42248</v>
      </c>
      <c r="F199" s="23" t="str">
        <f t="shared" si="6"/>
        <v>115/8/1</v>
      </c>
      <c r="G199" s="22"/>
      <c r="H199" s="3">
        <v>0</v>
      </c>
      <c r="I199" s="10">
        <v>0</v>
      </c>
      <c r="J199" s="43">
        <f ca="1">IF(COUNTIF(C$7:C199,C199)&gt;1,SUMIF(INDIRECT("C7"&amp;":C"&amp;ROW()),C199,$I$7:$I$489),I199)</f>
        <v>0</v>
      </c>
      <c r="K199" s="43" t="str">
        <f t="shared" ref="K199:K262" si="7">IF(C199="","",IF(H199-J199&lt;&gt;0,H199-J199,"تم سداد المستحق بالكامل"))</f>
        <v/>
      </c>
      <c r="L199" s="7">
        <v>204</v>
      </c>
    </row>
    <row r="200" spans="2:12">
      <c r="B200" s="6">
        <v>205</v>
      </c>
      <c r="C200" s="2"/>
      <c r="D200" s="23"/>
      <c r="E200" s="23">
        <v>42248</v>
      </c>
      <c r="F200" s="23" t="str">
        <f t="shared" si="6"/>
        <v>115/8/1</v>
      </c>
      <c r="G200" s="22"/>
      <c r="H200" s="3">
        <v>0</v>
      </c>
      <c r="I200" s="10">
        <v>0</v>
      </c>
      <c r="J200" s="43">
        <f ca="1">IF(COUNTIF(C$7:C200,C200)&gt;1,SUMIF(INDIRECT("C7"&amp;":C"&amp;ROW()),C200,$I$7:$I$489),I200)</f>
        <v>0</v>
      </c>
      <c r="K200" s="43" t="str">
        <f t="shared" si="7"/>
        <v/>
      </c>
      <c r="L200" s="7">
        <v>205</v>
      </c>
    </row>
    <row r="201" spans="2:12">
      <c r="B201" s="6">
        <v>206</v>
      </c>
      <c r="C201" s="2"/>
      <c r="D201" s="23"/>
      <c r="E201" s="23">
        <v>42248</v>
      </c>
      <c r="F201" s="23" t="str">
        <f t="shared" si="6"/>
        <v>115/8/1</v>
      </c>
      <c r="G201" s="22"/>
      <c r="H201" s="3">
        <v>0</v>
      </c>
      <c r="I201" s="10">
        <v>0</v>
      </c>
      <c r="J201" s="43">
        <f ca="1">IF(COUNTIF(C$7:C201,C201)&gt;1,SUMIF(INDIRECT("C7"&amp;":C"&amp;ROW()),C201,$I$7:$I$489),I201)</f>
        <v>0</v>
      </c>
      <c r="K201" s="43" t="str">
        <f t="shared" si="7"/>
        <v/>
      </c>
      <c r="L201" s="7">
        <v>206</v>
      </c>
    </row>
    <row r="202" spans="2:12">
      <c r="B202" s="6">
        <v>207</v>
      </c>
      <c r="C202" s="2"/>
      <c r="D202" s="23"/>
      <c r="E202" s="23">
        <v>42248</v>
      </c>
      <c r="F202" s="23" t="str">
        <f t="shared" si="6"/>
        <v>115/8/1</v>
      </c>
      <c r="G202" s="22"/>
      <c r="H202" s="3">
        <v>0</v>
      </c>
      <c r="I202" s="10">
        <v>0</v>
      </c>
      <c r="J202" s="43">
        <f ca="1">IF(COUNTIF(C$7:C202,C202)&gt;1,SUMIF(INDIRECT("C7"&amp;":C"&amp;ROW()),C202,$I$7:$I$489),I202)</f>
        <v>0</v>
      </c>
      <c r="K202" s="43" t="str">
        <f t="shared" si="7"/>
        <v/>
      </c>
      <c r="L202" s="7">
        <v>207</v>
      </c>
    </row>
    <row r="203" spans="2:12">
      <c r="B203" s="6">
        <v>208</v>
      </c>
      <c r="C203" s="2"/>
      <c r="D203" s="23"/>
      <c r="E203" s="23">
        <v>42248</v>
      </c>
      <c r="F203" s="23" t="str">
        <f t="shared" si="6"/>
        <v>115/8/1</v>
      </c>
      <c r="G203" s="22"/>
      <c r="H203" s="3">
        <v>0</v>
      </c>
      <c r="I203" s="10">
        <v>0</v>
      </c>
      <c r="J203" s="43">
        <f ca="1">IF(COUNTIF(C$7:C203,C203)&gt;1,SUMIF(INDIRECT("C7"&amp;":C"&amp;ROW()),C203,$I$7:$I$489),I203)</f>
        <v>0</v>
      </c>
      <c r="K203" s="43" t="str">
        <f t="shared" si="7"/>
        <v/>
      </c>
      <c r="L203" s="7">
        <v>208</v>
      </c>
    </row>
    <row r="204" spans="2:12">
      <c r="B204" s="6">
        <v>209</v>
      </c>
      <c r="C204" s="2"/>
      <c r="D204" s="23"/>
      <c r="E204" s="23">
        <v>42248</v>
      </c>
      <c r="F204" s="23" t="str">
        <f t="shared" si="6"/>
        <v>115/8/1</v>
      </c>
      <c r="G204" s="22"/>
      <c r="H204" s="3">
        <v>0</v>
      </c>
      <c r="I204" s="10">
        <v>0</v>
      </c>
      <c r="J204" s="43">
        <f ca="1">IF(COUNTIF(C$7:C204,C204)&gt;1,SUMIF(INDIRECT("C7"&amp;":C"&amp;ROW()),C204,$I$7:$I$489),I204)</f>
        <v>0</v>
      </c>
      <c r="K204" s="43" t="str">
        <f t="shared" si="7"/>
        <v/>
      </c>
      <c r="L204" s="7">
        <v>209</v>
      </c>
    </row>
    <row r="205" spans="2:12">
      <c r="B205" s="6">
        <v>210</v>
      </c>
      <c r="C205" s="2"/>
      <c r="D205" s="23"/>
      <c r="E205" s="23">
        <v>42248</v>
      </c>
      <c r="F205" s="23" t="str">
        <f t="shared" si="6"/>
        <v>115/8/1</v>
      </c>
      <c r="G205" s="22"/>
      <c r="H205" s="3">
        <v>0</v>
      </c>
      <c r="I205" s="10">
        <v>0</v>
      </c>
      <c r="J205" s="43">
        <f ca="1">IF(COUNTIF(C$7:C205,C205)&gt;1,SUMIF(INDIRECT("C7"&amp;":C"&amp;ROW()),C205,$I$7:$I$489),I205)</f>
        <v>0</v>
      </c>
      <c r="K205" s="43" t="str">
        <f t="shared" si="7"/>
        <v/>
      </c>
      <c r="L205" s="7">
        <v>210</v>
      </c>
    </row>
    <row r="206" spans="2:12">
      <c r="B206" s="8">
        <v>211</v>
      </c>
      <c r="C206" s="2"/>
      <c r="D206" s="23"/>
      <c r="E206" s="23">
        <v>42248</v>
      </c>
      <c r="F206" s="23" t="str">
        <f t="shared" si="6"/>
        <v>115/8/1</v>
      </c>
      <c r="G206" s="22"/>
      <c r="H206" s="3">
        <v>0</v>
      </c>
      <c r="I206" s="10">
        <v>0</v>
      </c>
      <c r="J206" s="43">
        <f ca="1">IF(COUNTIF(C$7:C206,C206)&gt;1,SUMIF(INDIRECT("C7"&amp;":C"&amp;ROW()),C206,$I$7:$I$489),I206)</f>
        <v>0</v>
      </c>
      <c r="K206" s="43" t="str">
        <f t="shared" si="7"/>
        <v/>
      </c>
      <c r="L206" s="7">
        <v>211</v>
      </c>
    </row>
    <row r="207" spans="2:12">
      <c r="B207" s="6">
        <v>212</v>
      </c>
      <c r="C207" s="2"/>
      <c r="D207" s="23"/>
      <c r="E207" s="23">
        <v>42248</v>
      </c>
      <c r="F207" s="23" t="str">
        <f t="shared" si="6"/>
        <v>115/8/1</v>
      </c>
      <c r="G207" s="22"/>
      <c r="H207" s="3">
        <v>0</v>
      </c>
      <c r="I207" s="10">
        <v>0</v>
      </c>
      <c r="J207" s="43">
        <f ca="1">IF(COUNTIF(C$7:C207,C207)&gt;1,SUMIF(INDIRECT("C7"&amp;":C"&amp;ROW()),C207,$I$7:$I$489),I207)</f>
        <v>0</v>
      </c>
      <c r="K207" s="43" t="str">
        <f t="shared" si="7"/>
        <v/>
      </c>
      <c r="L207" s="7">
        <v>212</v>
      </c>
    </row>
    <row r="208" spans="2:12">
      <c r="B208" s="6">
        <v>213</v>
      </c>
      <c r="C208" s="2"/>
      <c r="D208" s="23"/>
      <c r="E208" s="23">
        <v>42248</v>
      </c>
      <c r="F208" s="23" t="str">
        <f t="shared" si="6"/>
        <v>115/8/1</v>
      </c>
      <c r="G208" s="22"/>
      <c r="H208" s="3">
        <v>0</v>
      </c>
      <c r="I208" s="10">
        <v>0</v>
      </c>
      <c r="J208" s="43">
        <f ca="1">IF(COUNTIF(C$7:C208,C208)&gt;1,SUMIF(INDIRECT("C7"&amp;":C"&amp;ROW()),C208,$I$7:$I$489),I208)</f>
        <v>0</v>
      </c>
      <c r="K208" s="43" t="str">
        <f t="shared" si="7"/>
        <v/>
      </c>
      <c r="L208" s="7">
        <v>213</v>
      </c>
    </row>
    <row r="209" spans="2:12">
      <c r="B209" s="6">
        <v>214</v>
      </c>
      <c r="C209" s="2"/>
      <c r="D209" s="23"/>
      <c r="E209" s="23">
        <v>42248</v>
      </c>
      <c r="F209" s="23" t="str">
        <f t="shared" si="6"/>
        <v>115/8/1</v>
      </c>
      <c r="G209" s="22"/>
      <c r="H209" s="3">
        <v>0</v>
      </c>
      <c r="I209" s="10">
        <v>0</v>
      </c>
      <c r="J209" s="43">
        <f ca="1">IF(COUNTIF(C$7:C209,C209)&gt;1,SUMIF(INDIRECT("C7"&amp;":C"&amp;ROW()),C209,$I$7:$I$489),I209)</f>
        <v>0</v>
      </c>
      <c r="K209" s="43" t="str">
        <f t="shared" si="7"/>
        <v/>
      </c>
      <c r="L209" s="7">
        <v>214</v>
      </c>
    </row>
    <row r="210" spans="2:12">
      <c r="B210" s="6">
        <v>215</v>
      </c>
      <c r="C210" s="2"/>
      <c r="D210" s="23"/>
      <c r="E210" s="23">
        <v>42248</v>
      </c>
      <c r="F210" s="23" t="str">
        <f t="shared" si="6"/>
        <v>115/8/1</v>
      </c>
      <c r="G210" s="22"/>
      <c r="H210" s="3">
        <v>0</v>
      </c>
      <c r="I210" s="10">
        <v>0</v>
      </c>
      <c r="J210" s="43">
        <f ca="1">IF(COUNTIF(C$7:C210,C210)&gt;1,SUMIF(INDIRECT("C7"&amp;":C"&amp;ROW()),C210,$I$7:$I$489),I210)</f>
        <v>0</v>
      </c>
      <c r="K210" s="43" t="str">
        <f t="shared" si="7"/>
        <v/>
      </c>
      <c r="L210" s="7">
        <v>215</v>
      </c>
    </row>
    <row r="211" spans="2:12">
      <c r="B211" s="6">
        <v>216</v>
      </c>
      <c r="C211" s="2"/>
      <c r="D211" s="23"/>
      <c r="E211" s="23">
        <v>42248</v>
      </c>
      <c r="F211" s="23" t="str">
        <f t="shared" si="6"/>
        <v>115/8/1</v>
      </c>
      <c r="G211" s="22"/>
      <c r="H211" s="3">
        <v>0</v>
      </c>
      <c r="I211" s="10">
        <v>0</v>
      </c>
      <c r="J211" s="43">
        <f ca="1">IF(COUNTIF(C$7:C211,C211)&gt;1,SUMIF(INDIRECT("C7"&amp;":C"&amp;ROW()),C211,$I$7:$I$489),I211)</f>
        <v>0</v>
      </c>
      <c r="K211" s="43" t="str">
        <f t="shared" si="7"/>
        <v/>
      </c>
      <c r="L211" s="7">
        <v>216</v>
      </c>
    </row>
    <row r="212" spans="2:12">
      <c r="B212" s="6">
        <v>217</v>
      </c>
      <c r="C212" s="2"/>
      <c r="D212" s="23"/>
      <c r="E212" s="23">
        <v>42248</v>
      </c>
      <c r="F212" s="23" t="str">
        <f t="shared" si="6"/>
        <v>115/8/1</v>
      </c>
      <c r="G212" s="22"/>
      <c r="H212" s="3">
        <v>0</v>
      </c>
      <c r="I212" s="10">
        <v>0</v>
      </c>
      <c r="J212" s="43">
        <f ca="1">IF(COUNTIF(C$7:C212,C212)&gt;1,SUMIF(INDIRECT("C7"&amp;":C"&amp;ROW()),C212,$I$7:$I$489),I212)</f>
        <v>0</v>
      </c>
      <c r="K212" s="43" t="str">
        <f t="shared" si="7"/>
        <v/>
      </c>
      <c r="L212" s="7">
        <v>217</v>
      </c>
    </row>
    <row r="213" spans="2:12">
      <c r="B213" s="8">
        <v>218</v>
      </c>
      <c r="C213" s="2"/>
      <c r="D213" s="23"/>
      <c r="E213" s="23">
        <v>42248</v>
      </c>
      <c r="F213" s="23" t="str">
        <f t="shared" si="6"/>
        <v>115/8/1</v>
      </c>
      <c r="G213" s="22"/>
      <c r="H213" s="3">
        <v>0</v>
      </c>
      <c r="I213" s="10">
        <v>0</v>
      </c>
      <c r="J213" s="43">
        <f ca="1">IF(COUNTIF(C$7:C213,C213)&gt;1,SUMIF(INDIRECT("C7"&amp;":C"&amp;ROW()),C213,$I$7:$I$489),I213)</f>
        <v>0</v>
      </c>
      <c r="K213" s="43" t="str">
        <f t="shared" si="7"/>
        <v/>
      </c>
      <c r="L213" s="7">
        <v>218</v>
      </c>
    </row>
    <row r="214" spans="2:12">
      <c r="B214" s="6">
        <v>219</v>
      </c>
      <c r="C214" s="2"/>
      <c r="D214" s="23"/>
      <c r="E214" s="23">
        <v>42248</v>
      </c>
      <c r="F214" s="23" t="str">
        <f t="shared" si="6"/>
        <v>115/8/1</v>
      </c>
      <c r="G214" s="22"/>
      <c r="H214" s="3">
        <v>0</v>
      </c>
      <c r="I214" s="10">
        <v>0</v>
      </c>
      <c r="J214" s="43">
        <f ca="1">IF(COUNTIF(C$7:C214,C214)&gt;1,SUMIF(INDIRECT("C7"&amp;":C"&amp;ROW()),C214,$I$7:$I$489),I214)</f>
        <v>0</v>
      </c>
      <c r="K214" s="43" t="str">
        <f t="shared" si="7"/>
        <v/>
      </c>
      <c r="L214" s="7">
        <v>219</v>
      </c>
    </row>
    <row r="215" spans="2:12">
      <c r="B215" s="6">
        <v>220</v>
      </c>
      <c r="C215" s="2"/>
      <c r="D215" s="23"/>
      <c r="E215" s="23">
        <v>42248</v>
      </c>
      <c r="F215" s="23" t="str">
        <f t="shared" si="6"/>
        <v>115/8/1</v>
      </c>
      <c r="G215" s="22"/>
      <c r="H215" s="3">
        <v>0</v>
      </c>
      <c r="I215" s="10">
        <v>0</v>
      </c>
      <c r="J215" s="43">
        <f ca="1">IF(COUNTIF(C$7:C215,C215)&gt;1,SUMIF(INDIRECT("C7"&amp;":C"&amp;ROW()),C215,$I$7:$I$489),I215)</f>
        <v>0</v>
      </c>
      <c r="K215" s="43" t="str">
        <f t="shared" si="7"/>
        <v/>
      </c>
      <c r="L215" s="7">
        <v>220</v>
      </c>
    </row>
    <row r="216" spans="2:12">
      <c r="B216" s="6">
        <v>221</v>
      </c>
      <c r="C216" s="2"/>
      <c r="D216" s="23"/>
      <c r="E216" s="23">
        <v>42248</v>
      </c>
      <c r="F216" s="23" t="str">
        <f t="shared" si="6"/>
        <v>115/8/1</v>
      </c>
      <c r="G216" s="22"/>
      <c r="H216" s="3">
        <v>0</v>
      </c>
      <c r="I216" s="10">
        <v>0</v>
      </c>
      <c r="J216" s="43">
        <f ca="1">IF(COUNTIF(C$7:C216,C216)&gt;1,SUMIF(INDIRECT("C7"&amp;":C"&amp;ROW()),C216,$I$7:$I$489),I216)</f>
        <v>0</v>
      </c>
      <c r="K216" s="43" t="str">
        <f t="shared" si="7"/>
        <v/>
      </c>
      <c r="L216" s="7">
        <v>221</v>
      </c>
    </row>
    <row r="217" spans="2:12">
      <c r="B217" s="6">
        <v>222</v>
      </c>
      <c r="C217" s="2"/>
      <c r="D217" s="23"/>
      <c r="E217" s="23">
        <v>42248</v>
      </c>
      <c r="F217" s="23" t="str">
        <f t="shared" si="6"/>
        <v>115/8/1</v>
      </c>
      <c r="G217" s="22"/>
      <c r="H217" s="3">
        <v>0</v>
      </c>
      <c r="I217" s="10">
        <v>0</v>
      </c>
      <c r="J217" s="43">
        <f ca="1">IF(COUNTIF(C$7:C217,C217)&gt;1,SUMIF(INDIRECT("C7"&amp;":C"&amp;ROW()),C217,$I$7:$I$489),I217)</f>
        <v>0</v>
      </c>
      <c r="K217" s="43" t="str">
        <f t="shared" si="7"/>
        <v/>
      </c>
      <c r="L217" s="7">
        <v>222</v>
      </c>
    </row>
    <row r="218" spans="2:12">
      <c r="B218" s="6">
        <v>223</v>
      </c>
      <c r="C218" s="2"/>
      <c r="D218" s="23"/>
      <c r="E218" s="23">
        <v>42248</v>
      </c>
      <c r="F218" s="23" t="str">
        <f t="shared" si="6"/>
        <v>115/8/1</v>
      </c>
      <c r="G218" s="22"/>
      <c r="H218" s="3">
        <v>0</v>
      </c>
      <c r="I218" s="10">
        <v>0</v>
      </c>
      <c r="J218" s="43">
        <f ca="1">IF(COUNTIF(C$7:C218,C218)&gt;1,SUMIF(INDIRECT("C7"&amp;":C"&amp;ROW()),C218,$I$7:$I$489),I218)</f>
        <v>0</v>
      </c>
      <c r="K218" s="43" t="str">
        <f t="shared" si="7"/>
        <v/>
      </c>
      <c r="L218" s="7">
        <v>223</v>
      </c>
    </row>
    <row r="219" spans="2:12">
      <c r="B219" s="6">
        <v>224</v>
      </c>
      <c r="C219" s="2"/>
      <c r="D219" s="23"/>
      <c r="E219" s="23">
        <v>42248</v>
      </c>
      <c r="F219" s="23" t="str">
        <f t="shared" si="6"/>
        <v>115/8/1</v>
      </c>
      <c r="G219" s="22"/>
      <c r="H219" s="3">
        <v>0</v>
      </c>
      <c r="I219" s="10">
        <v>0</v>
      </c>
      <c r="J219" s="43">
        <f ca="1">IF(COUNTIF(C$7:C219,C219)&gt;1,SUMIF(INDIRECT("C7"&amp;":C"&amp;ROW()),C219,$I$7:$I$489),I219)</f>
        <v>0</v>
      </c>
      <c r="K219" s="43" t="str">
        <f t="shared" si="7"/>
        <v/>
      </c>
      <c r="L219" s="7">
        <v>224</v>
      </c>
    </row>
    <row r="220" spans="2:12">
      <c r="B220" s="8">
        <v>225</v>
      </c>
      <c r="C220" s="2"/>
      <c r="D220" s="23"/>
      <c r="E220" s="23">
        <v>42248</v>
      </c>
      <c r="F220" s="23" t="str">
        <f t="shared" si="6"/>
        <v>115/8/1</v>
      </c>
      <c r="G220" s="22"/>
      <c r="H220" s="3">
        <v>0</v>
      </c>
      <c r="I220" s="10">
        <v>0</v>
      </c>
      <c r="J220" s="43">
        <f ca="1">IF(COUNTIF(C$7:C220,C220)&gt;1,SUMIF(INDIRECT("C7"&amp;":C"&amp;ROW()),C220,$I$7:$I$489),I220)</f>
        <v>0</v>
      </c>
      <c r="K220" s="43" t="str">
        <f t="shared" si="7"/>
        <v/>
      </c>
      <c r="L220" s="7">
        <v>225</v>
      </c>
    </row>
    <row r="221" spans="2:12">
      <c r="B221" s="6">
        <v>226</v>
      </c>
      <c r="C221" s="2"/>
      <c r="D221" s="23"/>
      <c r="E221" s="23">
        <v>42248</v>
      </c>
      <c r="F221" s="23" t="str">
        <f t="shared" si="6"/>
        <v>115/8/1</v>
      </c>
      <c r="G221" s="22"/>
      <c r="H221" s="3">
        <v>0</v>
      </c>
      <c r="I221" s="10">
        <v>0</v>
      </c>
      <c r="J221" s="43">
        <f ca="1">IF(COUNTIF(C$7:C221,C221)&gt;1,SUMIF(INDIRECT("C7"&amp;":C"&amp;ROW()),C221,$I$7:$I$489),I221)</f>
        <v>0</v>
      </c>
      <c r="K221" s="43" t="str">
        <f t="shared" si="7"/>
        <v/>
      </c>
      <c r="L221" s="7">
        <v>226</v>
      </c>
    </row>
    <row r="222" spans="2:12">
      <c r="B222" s="6">
        <v>227</v>
      </c>
      <c r="C222" s="2"/>
      <c r="D222" s="23"/>
      <c r="E222" s="23">
        <v>42248</v>
      </c>
      <c r="F222" s="23" t="str">
        <f t="shared" si="6"/>
        <v>115/8/1</v>
      </c>
      <c r="G222" s="22"/>
      <c r="H222" s="3">
        <v>0</v>
      </c>
      <c r="I222" s="10">
        <v>0</v>
      </c>
      <c r="J222" s="43">
        <f ca="1">IF(COUNTIF(C$7:C222,C222)&gt;1,SUMIF(INDIRECT("C7"&amp;":C"&amp;ROW()),C222,$I$7:$I$489),I222)</f>
        <v>0</v>
      </c>
      <c r="K222" s="43" t="str">
        <f t="shared" si="7"/>
        <v/>
      </c>
      <c r="L222" s="7">
        <v>227</v>
      </c>
    </row>
    <row r="223" spans="2:12">
      <c r="B223" s="6">
        <v>228</v>
      </c>
      <c r="C223" s="2"/>
      <c r="D223" s="23"/>
      <c r="E223" s="23">
        <v>42248</v>
      </c>
      <c r="F223" s="23" t="str">
        <f t="shared" si="6"/>
        <v>115/8/1</v>
      </c>
      <c r="G223" s="22"/>
      <c r="H223" s="3">
        <v>0</v>
      </c>
      <c r="I223" s="10">
        <v>0</v>
      </c>
      <c r="J223" s="43">
        <f ca="1">IF(COUNTIF(C$7:C223,C223)&gt;1,SUMIF(INDIRECT("C7"&amp;":C"&amp;ROW()),C223,$I$7:$I$489),I223)</f>
        <v>0</v>
      </c>
      <c r="K223" s="43" t="str">
        <f t="shared" si="7"/>
        <v/>
      </c>
      <c r="L223" s="7">
        <v>228</v>
      </c>
    </row>
    <row r="224" spans="2:12">
      <c r="B224" s="6">
        <v>229</v>
      </c>
      <c r="C224" s="2"/>
      <c r="D224" s="23"/>
      <c r="E224" s="23">
        <v>42248</v>
      </c>
      <c r="F224" s="23" t="str">
        <f t="shared" si="6"/>
        <v>115/8/1</v>
      </c>
      <c r="G224" s="22"/>
      <c r="H224" s="3">
        <v>0</v>
      </c>
      <c r="I224" s="10">
        <v>0</v>
      </c>
      <c r="J224" s="43">
        <f ca="1">IF(COUNTIF(C$7:C224,C224)&gt;1,SUMIF(INDIRECT("C7"&amp;":C"&amp;ROW()),C224,$I$7:$I$489),I224)</f>
        <v>0</v>
      </c>
      <c r="K224" s="43" t="str">
        <f t="shared" si="7"/>
        <v/>
      </c>
      <c r="L224" s="7">
        <v>229</v>
      </c>
    </row>
    <row r="225" spans="2:12">
      <c r="B225" s="6">
        <v>230</v>
      </c>
      <c r="C225" s="2"/>
      <c r="D225" s="23"/>
      <c r="E225" s="23">
        <v>42248</v>
      </c>
      <c r="F225" s="23" t="str">
        <f t="shared" si="6"/>
        <v>115/8/1</v>
      </c>
      <c r="G225" s="22"/>
      <c r="H225" s="3">
        <v>0</v>
      </c>
      <c r="I225" s="10">
        <v>0</v>
      </c>
      <c r="J225" s="43">
        <f ca="1">IF(COUNTIF(C$7:C225,C225)&gt;1,SUMIF(INDIRECT("C7"&amp;":C"&amp;ROW()),C225,$I$7:$I$489),I225)</f>
        <v>0</v>
      </c>
      <c r="K225" s="43" t="str">
        <f t="shared" si="7"/>
        <v/>
      </c>
      <c r="L225" s="7">
        <v>230</v>
      </c>
    </row>
    <row r="226" spans="2:12">
      <c r="B226" s="6">
        <v>231</v>
      </c>
      <c r="C226" s="2"/>
      <c r="D226" s="23"/>
      <c r="E226" s="23">
        <v>42248</v>
      </c>
      <c r="F226" s="23" t="str">
        <f t="shared" si="6"/>
        <v>115/8/1</v>
      </c>
      <c r="G226" s="22"/>
      <c r="H226" s="3">
        <v>0</v>
      </c>
      <c r="I226" s="10">
        <v>0</v>
      </c>
      <c r="J226" s="43">
        <f ca="1">IF(COUNTIF(C$7:C226,C226)&gt;1,SUMIF(INDIRECT("C7"&amp;":C"&amp;ROW()),C226,$I$7:$I$489),I226)</f>
        <v>0</v>
      </c>
      <c r="K226" s="43" t="str">
        <f t="shared" si="7"/>
        <v/>
      </c>
      <c r="L226" s="7">
        <v>231</v>
      </c>
    </row>
    <row r="227" spans="2:12">
      <c r="B227" s="8">
        <v>232</v>
      </c>
      <c r="C227" s="2"/>
      <c r="D227" s="23"/>
      <c r="E227" s="23">
        <v>42248</v>
      </c>
      <c r="F227" s="23" t="str">
        <f t="shared" si="6"/>
        <v>115/8/1</v>
      </c>
      <c r="G227" s="22"/>
      <c r="H227" s="3">
        <v>0</v>
      </c>
      <c r="I227" s="10">
        <v>0</v>
      </c>
      <c r="J227" s="43">
        <f ca="1">IF(COUNTIF(C$7:C227,C227)&gt;1,SUMIF(INDIRECT("C7"&amp;":C"&amp;ROW()),C227,$I$7:$I$489),I227)</f>
        <v>0</v>
      </c>
      <c r="K227" s="43" t="str">
        <f t="shared" si="7"/>
        <v/>
      </c>
      <c r="L227" s="7">
        <v>232</v>
      </c>
    </row>
    <row r="228" spans="2:12">
      <c r="B228" s="6">
        <v>233</v>
      </c>
      <c r="C228" s="2"/>
      <c r="D228" s="23"/>
      <c r="E228" s="23">
        <v>42248</v>
      </c>
      <c r="F228" s="23" t="str">
        <f t="shared" si="6"/>
        <v>115/8/1</v>
      </c>
      <c r="G228" s="22"/>
      <c r="H228" s="3">
        <v>0</v>
      </c>
      <c r="I228" s="10">
        <v>0</v>
      </c>
      <c r="J228" s="43">
        <f ca="1">IF(COUNTIF(C$7:C228,C228)&gt;1,SUMIF(INDIRECT("C7"&amp;":C"&amp;ROW()),C228,$I$7:$I$489),I228)</f>
        <v>0</v>
      </c>
      <c r="K228" s="43" t="str">
        <f t="shared" si="7"/>
        <v/>
      </c>
      <c r="L228" s="7">
        <v>233</v>
      </c>
    </row>
    <row r="229" spans="2:12">
      <c r="B229" s="6">
        <v>234</v>
      </c>
      <c r="C229" s="2"/>
      <c r="D229" s="23"/>
      <c r="E229" s="23">
        <v>42248</v>
      </c>
      <c r="F229" s="23" t="str">
        <f t="shared" si="6"/>
        <v>115/8/1</v>
      </c>
      <c r="G229" s="22"/>
      <c r="H229" s="3">
        <v>0</v>
      </c>
      <c r="I229" s="10">
        <v>0</v>
      </c>
      <c r="J229" s="43">
        <f ca="1">IF(COUNTIF(C$7:C229,C229)&gt;1,SUMIF(INDIRECT("C7"&amp;":C"&amp;ROW()),C229,$I$7:$I$489),I229)</f>
        <v>0</v>
      </c>
      <c r="K229" s="43" t="str">
        <f t="shared" si="7"/>
        <v/>
      </c>
      <c r="L229" s="7">
        <v>234</v>
      </c>
    </row>
    <row r="230" spans="2:12">
      <c r="B230" s="6">
        <v>235</v>
      </c>
      <c r="C230" s="2"/>
      <c r="D230" s="23"/>
      <c r="E230" s="23">
        <v>42248</v>
      </c>
      <c r="F230" s="23" t="str">
        <f t="shared" si="6"/>
        <v>115/8/1</v>
      </c>
      <c r="G230" s="22"/>
      <c r="H230" s="3">
        <v>0</v>
      </c>
      <c r="I230" s="10">
        <v>0</v>
      </c>
      <c r="J230" s="43">
        <f ca="1">IF(COUNTIF(C$7:C230,C230)&gt;1,SUMIF(INDIRECT("C7"&amp;":C"&amp;ROW()),C230,$I$7:$I$489),I230)</f>
        <v>0</v>
      </c>
      <c r="K230" s="43" t="str">
        <f t="shared" si="7"/>
        <v/>
      </c>
      <c r="L230" s="7">
        <v>235</v>
      </c>
    </row>
    <row r="231" spans="2:12">
      <c r="B231" s="6">
        <v>236</v>
      </c>
      <c r="C231" s="2"/>
      <c r="D231" s="23"/>
      <c r="E231" s="23">
        <v>42248</v>
      </c>
      <c r="F231" s="23" t="str">
        <f t="shared" si="6"/>
        <v>115/8/1</v>
      </c>
      <c r="G231" s="22"/>
      <c r="H231" s="3">
        <v>0</v>
      </c>
      <c r="I231" s="10">
        <v>0</v>
      </c>
      <c r="J231" s="43">
        <f ca="1">IF(COUNTIF(C$7:C231,C231)&gt;1,SUMIF(INDIRECT("C7"&amp;":C"&amp;ROW()),C231,$I$7:$I$489),I231)</f>
        <v>0</v>
      </c>
      <c r="K231" s="43" t="str">
        <f t="shared" si="7"/>
        <v/>
      </c>
      <c r="L231" s="7">
        <v>236</v>
      </c>
    </row>
    <row r="232" spans="2:12">
      <c r="B232" s="6">
        <v>237</v>
      </c>
      <c r="C232" s="2"/>
      <c r="D232" s="23"/>
      <c r="E232" s="23">
        <v>42248</v>
      </c>
      <c r="F232" s="23" t="str">
        <f t="shared" si="6"/>
        <v>115/8/1</v>
      </c>
      <c r="G232" s="22"/>
      <c r="H232" s="3">
        <v>0</v>
      </c>
      <c r="I232" s="10">
        <v>0</v>
      </c>
      <c r="J232" s="43">
        <f ca="1">IF(COUNTIF(C$7:C232,C232)&gt;1,SUMIF(INDIRECT("C7"&amp;":C"&amp;ROW()),C232,$I$7:$I$489),I232)</f>
        <v>0</v>
      </c>
      <c r="K232" s="43" t="str">
        <f t="shared" si="7"/>
        <v/>
      </c>
      <c r="L232" s="7">
        <v>237</v>
      </c>
    </row>
    <row r="233" spans="2:12">
      <c r="B233" s="6">
        <v>238</v>
      </c>
      <c r="C233" s="2"/>
      <c r="D233" s="23"/>
      <c r="E233" s="23">
        <v>42248</v>
      </c>
      <c r="F233" s="23" t="str">
        <f t="shared" si="6"/>
        <v>115/8/1</v>
      </c>
      <c r="G233" s="22"/>
      <c r="H233" s="3">
        <v>0</v>
      </c>
      <c r="I233" s="10">
        <v>0</v>
      </c>
      <c r="J233" s="43">
        <f ca="1">IF(COUNTIF(C$7:C233,C233)&gt;1,SUMIF(INDIRECT("C7"&amp;":C"&amp;ROW()),C233,$I$7:$I$489),I233)</f>
        <v>0</v>
      </c>
      <c r="K233" s="43" t="str">
        <f t="shared" si="7"/>
        <v/>
      </c>
      <c r="L233" s="7">
        <v>238</v>
      </c>
    </row>
    <row r="234" spans="2:12">
      <c r="B234" s="8">
        <v>239</v>
      </c>
      <c r="C234" s="2"/>
      <c r="D234" s="23"/>
      <c r="E234" s="23">
        <v>42248</v>
      </c>
      <c r="F234" s="23" t="str">
        <f t="shared" si="6"/>
        <v>115/8/1</v>
      </c>
      <c r="G234" s="22"/>
      <c r="H234" s="3">
        <v>0</v>
      </c>
      <c r="I234" s="10">
        <v>0</v>
      </c>
      <c r="J234" s="43">
        <f ca="1">IF(COUNTIF(C$7:C234,C234)&gt;1,SUMIF(INDIRECT("C7"&amp;":C"&amp;ROW()),C234,$I$7:$I$489),I234)</f>
        <v>0</v>
      </c>
      <c r="K234" s="43" t="str">
        <f t="shared" si="7"/>
        <v/>
      </c>
      <c r="L234" s="7">
        <v>239</v>
      </c>
    </row>
    <row r="235" spans="2:12">
      <c r="B235" s="6">
        <v>240</v>
      </c>
      <c r="C235" s="2"/>
      <c r="D235" s="23"/>
      <c r="E235" s="23">
        <v>42248</v>
      </c>
      <c r="F235" s="23" t="str">
        <f t="shared" si="6"/>
        <v>115/8/1</v>
      </c>
      <c r="G235" s="22"/>
      <c r="H235" s="3">
        <v>0</v>
      </c>
      <c r="I235" s="10">
        <v>0</v>
      </c>
      <c r="J235" s="43">
        <f ca="1">IF(COUNTIF(C$7:C235,C235)&gt;1,SUMIF(INDIRECT("C7"&amp;":C"&amp;ROW()),C235,$I$7:$I$489),I235)</f>
        <v>0</v>
      </c>
      <c r="K235" s="43" t="str">
        <f t="shared" si="7"/>
        <v/>
      </c>
      <c r="L235" s="7">
        <v>240</v>
      </c>
    </row>
    <row r="236" spans="2:12">
      <c r="B236" s="6">
        <v>241</v>
      </c>
      <c r="C236" s="2"/>
      <c r="D236" s="23"/>
      <c r="E236" s="23">
        <v>42248</v>
      </c>
      <c r="F236" s="23" t="str">
        <f t="shared" si="6"/>
        <v>115/8/1</v>
      </c>
      <c r="G236" s="22"/>
      <c r="H236" s="3">
        <v>0</v>
      </c>
      <c r="I236" s="10">
        <v>0</v>
      </c>
      <c r="J236" s="43">
        <f ca="1">IF(COUNTIF(C$7:C236,C236)&gt;1,SUMIF(INDIRECT("C7"&amp;":C"&amp;ROW()),C236,$I$7:$I$489),I236)</f>
        <v>0</v>
      </c>
      <c r="K236" s="43" t="str">
        <f t="shared" si="7"/>
        <v/>
      </c>
      <c r="L236" s="7">
        <v>241</v>
      </c>
    </row>
    <row r="237" spans="2:12">
      <c r="B237" s="6">
        <v>242</v>
      </c>
      <c r="C237" s="2"/>
      <c r="D237" s="23"/>
      <c r="E237" s="23">
        <v>42248</v>
      </c>
      <c r="F237" s="23" t="str">
        <f t="shared" si="6"/>
        <v>115/8/1</v>
      </c>
      <c r="G237" s="22"/>
      <c r="H237" s="3">
        <v>0</v>
      </c>
      <c r="I237" s="10">
        <v>0</v>
      </c>
      <c r="J237" s="43">
        <f ca="1">IF(COUNTIF(C$7:C237,C237)&gt;1,SUMIF(INDIRECT("C7"&amp;":C"&amp;ROW()),C237,$I$7:$I$489),I237)</f>
        <v>0</v>
      </c>
      <c r="K237" s="43" t="str">
        <f t="shared" si="7"/>
        <v/>
      </c>
      <c r="L237" s="7">
        <v>242</v>
      </c>
    </row>
    <row r="238" spans="2:12">
      <c r="B238" s="6">
        <v>243</v>
      </c>
      <c r="C238" s="2"/>
      <c r="D238" s="23"/>
      <c r="E238" s="23">
        <v>42248</v>
      </c>
      <c r="F238" s="23" t="str">
        <f t="shared" si="6"/>
        <v>115/8/1</v>
      </c>
      <c r="G238" s="22"/>
      <c r="H238" s="3">
        <v>0</v>
      </c>
      <c r="I238" s="10">
        <v>0</v>
      </c>
      <c r="J238" s="43">
        <f ca="1">IF(COUNTIF(C$7:C238,C238)&gt;1,SUMIF(INDIRECT("C7"&amp;":C"&amp;ROW()),C238,$I$7:$I$489),I238)</f>
        <v>0</v>
      </c>
      <c r="K238" s="43" t="str">
        <f t="shared" si="7"/>
        <v/>
      </c>
      <c r="L238" s="7">
        <v>243</v>
      </c>
    </row>
    <row r="239" spans="2:12">
      <c r="B239" s="6">
        <v>244</v>
      </c>
      <c r="C239" s="2"/>
      <c r="D239" s="23"/>
      <c r="E239" s="23">
        <v>42248</v>
      </c>
      <c r="F239" s="23" t="str">
        <f t="shared" si="6"/>
        <v>115/8/1</v>
      </c>
      <c r="G239" s="22"/>
      <c r="H239" s="3">
        <v>0</v>
      </c>
      <c r="I239" s="10">
        <v>0</v>
      </c>
      <c r="J239" s="43">
        <f ca="1">IF(COUNTIF(C$7:C239,C239)&gt;1,SUMIF(INDIRECT("C7"&amp;":C"&amp;ROW()),C239,$I$7:$I$489),I239)</f>
        <v>0</v>
      </c>
      <c r="K239" s="43" t="str">
        <f t="shared" si="7"/>
        <v/>
      </c>
      <c r="L239" s="7">
        <v>244</v>
      </c>
    </row>
    <row r="240" spans="2:12">
      <c r="B240" s="6">
        <v>245</v>
      </c>
      <c r="C240" s="2"/>
      <c r="D240" s="23"/>
      <c r="E240" s="23">
        <v>42248</v>
      </c>
      <c r="F240" s="23" t="str">
        <f t="shared" si="6"/>
        <v>115/8/1</v>
      </c>
      <c r="G240" s="22"/>
      <c r="H240" s="3">
        <v>0</v>
      </c>
      <c r="I240" s="10">
        <v>0</v>
      </c>
      <c r="J240" s="43">
        <f ca="1">IF(COUNTIF(C$7:C240,C240)&gt;1,SUMIF(INDIRECT("C7"&amp;":C"&amp;ROW()),C240,$I$7:$I$489),I240)</f>
        <v>0</v>
      </c>
      <c r="K240" s="43" t="str">
        <f t="shared" si="7"/>
        <v/>
      </c>
      <c r="L240" s="7">
        <v>245</v>
      </c>
    </row>
    <row r="241" spans="2:12">
      <c r="B241" s="8">
        <v>246</v>
      </c>
      <c r="C241" s="2"/>
      <c r="D241" s="23"/>
      <c r="E241" s="23">
        <v>42248</v>
      </c>
      <c r="F241" s="23" t="str">
        <f t="shared" si="6"/>
        <v>115/8/1</v>
      </c>
      <c r="G241" s="22"/>
      <c r="H241" s="3">
        <v>0</v>
      </c>
      <c r="I241" s="10">
        <v>0</v>
      </c>
      <c r="J241" s="43">
        <f ca="1">IF(COUNTIF(C$7:C241,C241)&gt;1,SUMIF(INDIRECT("C7"&amp;":C"&amp;ROW()),C241,$I$7:$I$489),I241)</f>
        <v>0</v>
      </c>
      <c r="K241" s="43" t="str">
        <f t="shared" si="7"/>
        <v/>
      </c>
      <c r="L241" s="7">
        <v>246</v>
      </c>
    </row>
    <row r="242" spans="2:12">
      <c r="B242" s="6">
        <v>247</v>
      </c>
      <c r="C242" s="2"/>
      <c r="D242" s="23"/>
      <c r="E242" s="23">
        <v>42248</v>
      </c>
      <c r="F242" s="23" t="str">
        <f t="shared" si="6"/>
        <v>115/8/1</v>
      </c>
      <c r="G242" s="22"/>
      <c r="H242" s="3">
        <v>0</v>
      </c>
      <c r="I242" s="10">
        <v>0</v>
      </c>
      <c r="J242" s="43">
        <f ca="1">IF(COUNTIF(C$7:C242,C242)&gt;1,SUMIF(INDIRECT("C7"&amp;":C"&amp;ROW()),C242,$I$7:$I$489),I242)</f>
        <v>0</v>
      </c>
      <c r="K242" s="43" t="str">
        <f t="shared" si="7"/>
        <v/>
      </c>
      <c r="L242" s="7">
        <v>247</v>
      </c>
    </row>
    <row r="243" spans="2:12">
      <c r="B243" s="6">
        <v>248</v>
      </c>
      <c r="C243" s="2"/>
      <c r="D243" s="23"/>
      <c r="E243" s="23">
        <v>42248</v>
      </c>
      <c r="F243" s="23" t="str">
        <f t="shared" si="6"/>
        <v>115/8/1</v>
      </c>
      <c r="G243" s="22"/>
      <c r="H243" s="3">
        <v>0</v>
      </c>
      <c r="I243" s="10">
        <v>0</v>
      </c>
      <c r="J243" s="43">
        <f ca="1">IF(COUNTIF(C$7:C243,C243)&gt;1,SUMIF(INDIRECT("C7"&amp;":C"&amp;ROW()),C243,$I$7:$I$489),I243)</f>
        <v>0</v>
      </c>
      <c r="K243" s="43" t="str">
        <f t="shared" si="7"/>
        <v/>
      </c>
      <c r="L243" s="7">
        <v>248</v>
      </c>
    </row>
    <row r="244" spans="2:12">
      <c r="B244" s="6">
        <v>249</v>
      </c>
      <c r="C244" s="2"/>
      <c r="D244" s="23"/>
      <c r="E244" s="23">
        <v>42248</v>
      </c>
      <c r="F244" s="23" t="str">
        <f t="shared" si="6"/>
        <v>115/8/1</v>
      </c>
      <c r="G244" s="22"/>
      <c r="H244" s="3">
        <v>0</v>
      </c>
      <c r="I244" s="10">
        <v>0</v>
      </c>
      <c r="J244" s="43">
        <f ca="1">IF(COUNTIF(C$7:C244,C244)&gt;1,SUMIF(INDIRECT("C7"&amp;":C"&amp;ROW()),C244,$I$7:$I$489),I244)</f>
        <v>0</v>
      </c>
      <c r="K244" s="43" t="str">
        <f t="shared" si="7"/>
        <v/>
      </c>
      <c r="L244" s="7">
        <v>249</v>
      </c>
    </row>
    <row r="245" spans="2:12">
      <c r="B245" s="6">
        <v>250</v>
      </c>
      <c r="C245" s="2"/>
      <c r="D245" s="23"/>
      <c r="E245" s="23">
        <v>42248</v>
      </c>
      <c r="F245" s="23" t="str">
        <f t="shared" si="6"/>
        <v>115/8/1</v>
      </c>
      <c r="G245" s="22"/>
      <c r="H245" s="3">
        <v>0</v>
      </c>
      <c r="I245" s="10">
        <v>0</v>
      </c>
      <c r="J245" s="43">
        <f ca="1">IF(COUNTIF(C$7:C245,C245)&gt;1,SUMIF(INDIRECT("C7"&amp;":C"&amp;ROW()),C245,$I$7:$I$489),I245)</f>
        <v>0</v>
      </c>
      <c r="K245" s="43" t="str">
        <f t="shared" si="7"/>
        <v/>
      </c>
      <c r="L245" s="7">
        <v>250</v>
      </c>
    </row>
    <row r="246" spans="2:12">
      <c r="B246" s="6">
        <v>251</v>
      </c>
      <c r="C246" s="2"/>
      <c r="D246" s="23"/>
      <c r="E246" s="23">
        <v>42248</v>
      </c>
      <c r="F246" s="23" t="str">
        <f t="shared" si="6"/>
        <v>115/8/1</v>
      </c>
      <c r="G246" s="22"/>
      <c r="H246" s="3">
        <v>0</v>
      </c>
      <c r="I246" s="10">
        <v>0</v>
      </c>
      <c r="J246" s="43">
        <f ca="1">IF(COUNTIF(C$7:C246,C246)&gt;1,SUMIF(INDIRECT("C7"&amp;":C"&amp;ROW()),C246,$I$7:$I$489),I246)</f>
        <v>0</v>
      </c>
      <c r="K246" s="43" t="str">
        <f t="shared" si="7"/>
        <v/>
      </c>
      <c r="L246" s="7">
        <v>251</v>
      </c>
    </row>
    <row r="247" spans="2:12">
      <c r="B247" s="6">
        <v>252</v>
      </c>
      <c r="C247" s="2"/>
      <c r="D247" s="23"/>
      <c r="E247" s="23">
        <v>42248</v>
      </c>
      <c r="F247" s="23" t="str">
        <f t="shared" si="6"/>
        <v>115/8/1</v>
      </c>
      <c r="G247" s="22"/>
      <c r="H247" s="3">
        <v>0</v>
      </c>
      <c r="I247" s="10">
        <v>0</v>
      </c>
      <c r="J247" s="43">
        <f ca="1">IF(COUNTIF(C$7:C247,C247)&gt;1,SUMIF(INDIRECT("C7"&amp;":C"&amp;ROW()),C247,$I$7:$I$489),I247)</f>
        <v>0</v>
      </c>
      <c r="K247" s="43" t="str">
        <f t="shared" si="7"/>
        <v/>
      </c>
      <c r="L247" s="7">
        <v>252</v>
      </c>
    </row>
    <row r="248" spans="2:12">
      <c r="B248" s="8">
        <v>253</v>
      </c>
      <c r="C248" s="2"/>
      <c r="D248" s="23"/>
      <c r="E248" s="23">
        <v>42248</v>
      </c>
      <c r="F248" s="23" t="str">
        <f t="shared" si="6"/>
        <v>115/8/1</v>
      </c>
      <c r="G248" s="22"/>
      <c r="H248" s="3">
        <v>0</v>
      </c>
      <c r="I248" s="10">
        <v>0</v>
      </c>
      <c r="J248" s="43">
        <f ca="1">IF(COUNTIF(C$7:C248,C248)&gt;1,SUMIF(INDIRECT("C7"&amp;":C"&amp;ROW()),C248,$I$7:$I$489),I248)</f>
        <v>0</v>
      </c>
      <c r="K248" s="43" t="str">
        <f t="shared" si="7"/>
        <v/>
      </c>
      <c r="L248" s="7">
        <v>253</v>
      </c>
    </row>
    <row r="249" spans="2:12">
      <c r="B249" s="6">
        <v>254</v>
      </c>
      <c r="C249" s="2"/>
      <c r="D249" s="23"/>
      <c r="E249" s="23">
        <v>42248</v>
      </c>
      <c r="F249" s="23" t="str">
        <f t="shared" si="6"/>
        <v>115/8/1</v>
      </c>
      <c r="G249" s="22"/>
      <c r="H249" s="3">
        <v>0</v>
      </c>
      <c r="I249" s="10">
        <v>0</v>
      </c>
      <c r="J249" s="43">
        <f ca="1">IF(COUNTIF(C$7:C249,C249)&gt;1,SUMIF(INDIRECT("C7"&amp;":C"&amp;ROW()),C249,$I$7:$I$489),I249)</f>
        <v>0</v>
      </c>
      <c r="K249" s="43" t="str">
        <f t="shared" si="7"/>
        <v/>
      </c>
      <c r="L249" s="7">
        <v>254</v>
      </c>
    </row>
    <row r="250" spans="2:12">
      <c r="B250" s="6">
        <v>255</v>
      </c>
      <c r="C250" s="2"/>
      <c r="D250" s="23"/>
      <c r="E250" s="23">
        <v>42248</v>
      </c>
      <c r="F250" s="23" t="str">
        <f t="shared" si="6"/>
        <v>115/8/1</v>
      </c>
      <c r="G250" s="22"/>
      <c r="H250" s="3">
        <v>0</v>
      </c>
      <c r="I250" s="10">
        <v>0</v>
      </c>
      <c r="J250" s="43">
        <f ca="1">IF(COUNTIF(C$7:C250,C250)&gt;1,SUMIF(INDIRECT("C7"&amp;":C"&amp;ROW()),C250,$I$7:$I$489),I250)</f>
        <v>0</v>
      </c>
      <c r="K250" s="43" t="str">
        <f t="shared" si="7"/>
        <v/>
      </c>
      <c r="L250" s="7">
        <v>255</v>
      </c>
    </row>
    <row r="251" spans="2:12">
      <c r="B251" s="6">
        <v>256</v>
      </c>
      <c r="C251" s="2"/>
      <c r="D251" s="23"/>
      <c r="E251" s="23">
        <v>42248</v>
      </c>
      <c r="F251" s="23" t="str">
        <f t="shared" si="6"/>
        <v>115/8/1</v>
      </c>
      <c r="G251" s="22"/>
      <c r="H251" s="3">
        <v>0</v>
      </c>
      <c r="I251" s="10">
        <v>0</v>
      </c>
      <c r="J251" s="43">
        <f ca="1">IF(COUNTIF(C$7:C251,C251)&gt;1,SUMIF(INDIRECT("C7"&amp;":C"&amp;ROW()),C251,$I$7:$I$489),I251)</f>
        <v>0</v>
      </c>
      <c r="K251" s="43" t="str">
        <f t="shared" si="7"/>
        <v/>
      </c>
      <c r="L251" s="7">
        <v>256</v>
      </c>
    </row>
    <row r="252" spans="2:12">
      <c r="B252" s="6">
        <v>257</v>
      </c>
      <c r="C252" s="2"/>
      <c r="D252" s="23"/>
      <c r="E252" s="23">
        <v>42248</v>
      </c>
      <c r="F252" s="23" t="str">
        <f t="shared" ref="F252:F315" si="8">DATEDIF(D252,E252,"Y")&amp;"/"&amp;DATEDIF(D252,E252,"YM")&amp;"/"&amp;DATEDIF(D252,E252,"MD")</f>
        <v>115/8/1</v>
      </c>
      <c r="G252" s="22"/>
      <c r="H252" s="3">
        <v>0</v>
      </c>
      <c r="I252" s="10">
        <v>0</v>
      </c>
      <c r="J252" s="43">
        <f ca="1">IF(COUNTIF(C$7:C252,C252)&gt;1,SUMIF(INDIRECT("C7"&amp;":C"&amp;ROW()),C252,$I$7:$I$489),I252)</f>
        <v>0</v>
      </c>
      <c r="K252" s="43" t="str">
        <f t="shared" si="7"/>
        <v/>
      </c>
      <c r="L252" s="7">
        <v>257</v>
      </c>
    </row>
    <row r="253" spans="2:12">
      <c r="B253" s="6">
        <v>258</v>
      </c>
      <c r="C253" s="2"/>
      <c r="D253" s="23"/>
      <c r="E253" s="23">
        <v>42248</v>
      </c>
      <c r="F253" s="23" t="str">
        <f t="shared" si="8"/>
        <v>115/8/1</v>
      </c>
      <c r="G253" s="22"/>
      <c r="H253" s="3">
        <v>0</v>
      </c>
      <c r="I253" s="10">
        <v>0</v>
      </c>
      <c r="J253" s="43">
        <f ca="1">IF(COUNTIF(C$7:C253,C253)&gt;1,SUMIF(INDIRECT("C7"&amp;":C"&amp;ROW()),C253,$I$7:$I$489),I253)</f>
        <v>0</v>
      </c>
      <c r="K253" s="43" t="str">
        <f t="shared" si="7"/>
        <v/>
      </c>
      <c r="L253" s="7">
        <v>258</v>
      </c>
    </row>
    <row r="254" spans="2:12">
      <c r="B254" s="6">
        <v>259</v>
      </c>
      <c r="C254" s="2"/>
      <c r="D254" s="23"/>
      <c r="E254" s="23">
        <v>42248</v>
      </c>
      <c r="F254" s="23" t="str">
        <f t="shared" si="8"/>
        <v>115/8/1</v>
      </c>
      <c r="G254" s="22"/>
      <c r="H254" s="3">
        <v>0</v>
      </c>
      <c r="I254" s="10">
        <v>0</v>
      </c>
      <c r="J254" s="43">
        <f ca="1">IF(COUNTIF(C$7:C254,C254)&gt;1,SUMIF(INDIRECT("C7"&amp;":C"&amp;ROW()),C254,$I$7:$I$489),I254)</f>
        <v>0</v>
      </c>
      <c r="K254" s="43" t="str">
        <f t="shared" si="7"/>
        <v/>
      </c>
      <c r="L254" s="7">
        <v>259</v>
      </c>
    </row>
    <row r="255" spans="2:12">
      <c r="B255" s="8">
        <v>260</v>
      </c>
      <c r="C255" s="2"/>
      <c r="D255" s="23"/>
      <c r="E255" s="23">
        <v>42248</v>
      </c>
      <c r="F255" s="23" t="str">
        <f t="shared" si="8"/>
        <v>115/8/1</v>
      </c>
      <c r="G255" s="22"/>
      <c r="H255" s="3">
        <v>0</v>
      </c>
      <c r="I255" s="10">
        <v>0</v>
      </c>
      <c r="J255" s="43">
        <f ca="1">IF(COUNTIF(C$7:C255,C255)&gt;1,SUMIF(INDIRECT("C7"&amp;":C"&amp;ROW()),C255,$I$7:$I$489),I255)</f>
        <v>0</v>
      </c>
      <c r="K255" s="43" t="str">
        <f t="shared" si="7"/>
        <v/>
      </c>
      <c r="L255" s="7">
        <v>260</v>
      </c>
    </row>
    <row r="256" spans="2:12">
      <c r="B256" s="6">
        <v>261</v>
      </c>
      <c r="C256" s="2"/>
      <c r="D256" s="23"/>
      <c r="E256" s="23">
        <v>42248</v>
      </c>
      <c r="F256" s="23" t="str">
        <f t="shared" si="8"/>
        <v>115/8/1</v>
      </c>
      <c r="G256" s="22"/>
      <c r="H256" s="3">
        <v>0</v>
      </c>
      <c r="I256" s="10">
        <v>0</v>
      </c>
      <c r="J256" s="43">
        <f ca="1">IF(COUNTIF(C$7:C256,C256)&gt;1,SUMIF(INDIRECT("C7"&amp;":C"&amp;ROW()),C256,$I$7:$I$489),I256)</f>
        <v>0</v>
      </c>
      <c r="K256" s="43" t="str">
        <f t="shared" si="7"/>
        <v/>
      </c>
      <c r="L256" s="7">
        <v>261</v>
      </c>
    </row>
    <row r="257" spans="2:12">
      <c r="B257" s="6">
        <v>262</v>
      </c>
      <c r="C257" s="2"/>
      <c r="D257" s="23"/>
      <c r="E257" s="23">
        <v>42248</v>
      </c>
      <c r="F257" s="23" t="str">
        <f t="shared" si="8"/>
        <v>115/8/1</v>
      </c>
      <c r="G257" s="22"/>
      <c r="H257" s="3">
        <v>0</v>
      </c>
      <c r="I257" s="10">
        <v>0</v>
      </c>
      <c r="J257" s="43">
        <f ca="1">IF(COUNTIF(C$7:C257,C257)&gt;1,SUMIF(INDIRECT("C7"&amp;":C"&amp;ROW()),C257,$I$7:$I$489),I257)</f>
        <v>0</v>
      </c>
      <c r="K257" s="43" t="str">
        <f t="shared" si="7"/>
        <v/>
      </c>
      <c r="L257" s="7">
        <v>262</v>
      </c>
    </row>
    <row r="258" spans="2:12">
      <c r="B258" s="6">
        <v>263</v>
      </c>
      <c r="C258" s="2"/>
      <c r="D258" s="23"/>
      <c r="E258" s="23">
        <v>42248</v>
      </c>
      <c r="F258" s="23" t="str">
        <f t="shared" si="8"/>
        <v>115/8/1</v>
      </c>
      <c r="G258" s="22"/>
      <c r="H258" s="3">
        <v>0</v>
      </c>
      <c r="I258" s="10">
        <v>0</v>
      </c>
      <c r="J258" s="43">
        <f ca="1">IF(COUNTIF(C$7:C258,C258)&gt;1,SUMIF(INDIRECT("C7"&amp;":C"&amp;ROW()),C258,$I$7:$I$489),I258)</f>
        <v>0</v>
      </c>
      <c r="K258" s="43" t="str">
        <f t="shared" si="7"/>
        <v/>
      </c>
      <c r="L258" s="7">
        <v>263</v>
      </c>
    </row>
    <row r="259" spans="2:12">
      <c r="B259" s="6">
        <v>264</v>
      </c>
      <c r="C259" s="2"/>
      <c r="D259" s="23"/>
      <c r="E259" s="23">
        <v>42248</v>
      </c>
      <c r="F259" s="23" t="str">
        <f t="shared" si="8"/>
        <v>115/8/1</v>
      </c>
      <c r="G259" s="22"/>
      <c r="H259" s="3">
        <v>0</v>
      </c>
      <c r="I259" s="10">
        <v>0</v>
      </c>
      <c r="J259" s="43">
        <f ca="1">IF(COUNTIF(C$7:C259,C259)&gt;1,SUMIF(INDIRECT("C7"&amp;":C"&amp;ROW()),C259,$I$7:$I$489),I259)</f>
        <v>0</v>
      </c>
      <c r="K259" s="43" t="str">
        <f t="shared" si="7"/>
        <v/>
      </c>
      <c r="L259" s="7">
        <v>264</v>
      </c>
    </row>
    <row r="260" spans="2:12">
      <c r="B260" s="6">
        <v>265</v>
      </c>
      <c r="C260" s="2"/>
      <c r="D260" s="23"/>
      <c r="E260" s="23">
        <v>42248</v>
      </c>
      <c r="F260" s="23" t="str">
        <f t="shared" si="8"/>
        <v>115/8/1</v>
      </c>
      <c r="G260" s="22"/>
      <c r="H260" s="3">
        <v>0</v>
      </c>
      <c r="I260" s="10">
        <v>0</v>
      </c>
      <c r="J260" s="43">
        <f ca="1">IF(COUNTIF(C$7:C260,C260)&gt;1,SUMIF(INDIRECT("C7"&amp;":C"&amp;ROW()),C260,$I$7:$I$489),I260)</f>
        <v>0</v>
      </c>
      <c r="K260" s="43" t="str">
        <f t="shared" si="7"/>
        <v/>
      </c>
      <c r="L260" s="7">
        <v>265</v>
      </c>
    </row>
    <row r="261" spans="2:12">
      <c r="B261" s="6">
        <v>266</v>
      </c>
      <c r="C261" s="2"/>
      <c r="D261" s="23"/>
      <c r="E261" s="23">
        <v>42248</v>
      </c>
      <c r="F261" s="23" t="str">
        <f t="shared" si="8"/>
        <v>115/8/1</v>
      </c>
      <c r="G261" s="22"/>
      <c r="H261" s="3">
        <v>0</v>
      </c>
      <c r="I261" s="10">
        <v>0</v>
      </c>
      <c r="J261" s="43">
        <f ca="1">IF(COUNTIF(C$7:C261,C261)&gt;1,SUMIF(INDIRECT("C7"&amp;":C"&amp;ROW()),C261,$I$7:$I$489),I261)</f>
        <v>0</v>
      </c>
      <c r="K261" s="43" t="str">
        <f t="shared" si="7"/>
        <v/>
      </c>
      <c r="L261" s="7">
        <v>266</v>
      </c>
    </row>
    <row r="262" spans="2:12">
      <c r="B262" s="8">
        <v>267</v>
      </c>
      <c r="C262" s="2"/>
      <c r="D262" s="23"/>
      <c r="E262" s="23">
        <v>42248</v>
      </c>
      <c r="F262" s="23" t="str">
        <f t="shared" si="8"/>
        <v>115/8/1</v>
      </c>
      <c r="G262" s="22"/>
      <c r="H262" s="3">
        <v>0</v>
      </c>
      <c r="I262" s="10">
        <v>0</v>
      </c>
      <c r="J262" s="43">
        <f ca="1">IF(COUNTIF(C$7:C262,C262)&gt;1,SUMIF(INDIRECT("C7"&amp;":C"&amp;ROW()),C262,$I$7:$I$489),I262)</f>
        <v>0</v>
      </c>
      <c r="K262" s="43" t="str">
        <f t="shared" si="7"/>
        <v/>
      </c>
      <c r="L262" s="7">
        <v>267</v>
      </c>
    </row>
    <row r="263" spans="2:12">
      <c r="B263" s="6">
        <v>268</v>
      </c>
      <c r="C263" s="2"/>
      <c r="D263" s="23"/>
      <c r="E263" s="23">
        <v>42248</v>
      </c>
      <c r="F263" s="23" t="str">
        <f t="shared" si="8"/>
        <v>115/8/1</v>
      </c>
      <c r="G263" s="22"/>
      <c r="H263" s="3">
        <v>0</v>
      </c>
      <c r="I263" s="10">
        <v>0</v>
      </c>
      <c r="J263" s="43">
        <f ca="1">IF(COUNTIF(C$7:C263,C263)&gt;1,SUMIF(INDIRECT("C7"&amp;":C"&amp;ROW()),C263,$I$7:$I$489),I263)</f>
        <v>0</v>
      </c>
      <c r="K263" s="43" t="str">
        <f t="shared" ref="K263:K326" si="9">IF(C263="","",IF(H263-J263&lt;&gt;0,H263-J263,"تم سداد المستحق بالكامل"))</f>
        <v/>
      </c>
      <c r="L263" s="7">
        <v>268</v>
      </c>
    </row>
    <row r="264" spans="2:12">
      <c r="B264" s="6">
        <v>269</v>
      </c>
      <c r="C264" s="2"/>
      <c r="D264" s="23"/>
      <c r="E264" s="23">
        <v>42248</v>
      </c>
      <c r="F264" s="23" t="str">
        <f t="shared" si="8"/>
        <v>115/8/1</v>
      </c>
      <c r="G264" s="22"/>
      <c r="H264" s="3">
        <v>0</v>
      </c>
      <c r="I264" s="10">
        <v>0</v>
      </c>
      <c r="J264" s="43">
        <f ca="1">IF(COUNTIF(C$7:C264,C264)&gt;1,SUMIF(INDIRECT("C7"&amp;":C"&amp;ROW()),C264,$I$7:$I$489),I264)</f>
        <v>0</v>
      </c>
      <c r="K264" s="43" t="str">
        <f t="shared" si="9"/>
        <v/>
      </c>
      <c r="L264" s="7">
        <v>269</v>
      </c>
    </row>
    <row r="265" spans="2:12">
      <c r="B265" s="6">
        <v>270</v>
      </c>
      <c r="C265" s="2"/>
      <c r="D265" s="23"/>
      <c r="E265" s="23">
        <v>42248</v>
      </c>
      <c r="F265" s="23" t="str">
        <f t="shared" si="8"/>
        <v>115/8/1</v>
      </c>
      <c r="G265" s="22"/>
      <c r="H265" s="3">
        <v>0</v>
      </c>
      <c r="I265" s="10">
        <v>0</v>
      </c>
      <c r="J265" s="43">
        <f ca="1">IF(COUNTIF(C$7:C265,C265)&gt;1,SUMIF(INDIRECT("C7"&amp;":C"&amp;ROW()),C265,$I$7:$I$489),I265)</f>
        <v>0</v>
      </c>
      <c r="K265" s="43" t="str">
        <f t="shared" si="9"/>
        <v/>
      </c>
      <c r="L265" s="7">
        <v>270</v>
      </c>
    </row>
    <row r="266" spans="2:12">
      <c r="B266" s="6">
        <v>271</v>
      </c>
      <c r="C266" s="2"/>
      <c r="D266" s="23"/>
      <c r="E266" s="23">
        <v>42248</v>
      </c>
      <c r="F266" s="23" t="str">
        <f t="shared" si="8"/>
        <v>115/8/1</v>
      </c>
      <c r="G266" s="22"/>
      <c r="H266" s="3">
        <v>0</v>
      </c>
      <c r="I266" s="10">
        <v>0</v>
      </c>
      <c r="J266" s="43">
        <f ca="1">IF(COUNTIF(C$7:C266,C266)&gt;1,SUMIF(INDIRECT("C7"&amp;":C"&amp;ROW()),C266,$I$7:$I$489),I266)</f>
        <v>0</v>
      </c>
      <c r="K266" s="43" t="str">
        <f t="shared" si="9"/>
        <v/>
      </c>
      <c r="L266" s="7">
        <v>271</v>
      </c>
    </row>
    <row r="267" spans="2:12">
      <c r="B267" s="6">
        <v>272</v>
      </c>
      <c r="C267" s="2"/>
      <c r="D267" s="23"/>
      <c r="E267" s="23">
        <v>42248</v>
      </c>
      <c r="F267" s="23" t="str">
        <f t="shared" si="8"/>
        <v>115/8/1</v>
      </c>
      <c r="G267" s="22"/>
      <c r="H267" s="3">
        <v>0</v>
      </c>
      <c r="I267" s="10">
        <v>0</v>
      </c>
      <c r="J267" s="43">
        <f ca="1">IF(COUNTIF(C$7:C267,C267)&gt;1,SUMIF(INDIRECT("C7"&amp;":C"&amp;ROW()),C267,$I$7:$I$489),I267)</f>
        <v>0</v>
      </c>
      <c r="K267" s="43" t="str">
        <f t="shared" si="9"/>
        <v/>
      </c>
      <c r="L267" s="7">
        <v>272</v>
      </c>
    </row>
    <row r="268" spans="2:12">
      <c r="B268" s="6">
        <v>273</v>
      </c>
      <c r="C268" s="2"/>
      <c r="D268" s="23"/>
      <c r="E268" s="23">
        <v>42248</v>
      </c>
      <c r="F268" s="23" t="str">
        <f t="shared" si="8"/>
        <v>115/8/1</v>
      </c>
      <c r="G268" s="22"/>
      <c r="H268" s="3">
        <v>0</v>
      </c>
      <c r="I268" s="10">
        <v>0</v>
      </c>
      <c r="J268" s="43">
        <f ca="1">IF(COUNTIF(C$7:C268,C268)&gt;1,SUMIF(INDIRECT("C7"&amp;":C"&amp;ROW()),C268,$I$7:$I$489),I268)</f>
        <v>0</v>
      </c>
      <c r="K268" s="43" t="str">
        <f t="shared" si="9"/>
        <v/>
      </c>
      <c r="L268" s="7">
        <v>273</v>
      </c>
    </row>
    <row r="269" spans="2:12">
      <c r="B269" s="8">
        <v>274</v>
      </c>
      <c r="C269" s="2"/>
      <c r="D269" s="23"/>
      <c r="E269" s="23">
        <v>42248</v>
      </c>
      <c r="F269" s="23" t="str">
        <f t="shared" si="8"/>
        <v>115/8/1</v>
      </c>
      <c r="G269" s="22"/>
      <c r="H269" s="3">
        <v>0</v>
      </c>
      <c r="I269" s="10">
        <v>0</v>
      </c>
      <c r="J269" s="43">
        <f ca="1">IF(COUNTIF(C$7:C269,C269)&gt;1,SUMIF(INDIRECT("C7"&amp;":C"&amp;ROW()),C269,$I$7:$I$489),I269)</f>
        <v>0</v>
      </c>
      <c r="K269" s="43" t="str">
        <f t="shared" si="9"/>
        <v/>
      </c>
      <c r="L269" s="7">
        <v>274</v>
      </c>
    </row>
    <row r="270" spans="2:12">
      <c r="B270" s="6">
        <v>275</v>
      </c>
      <c r="C270" s="2"/>
      <c r="D270" s="23"/>
      <c r="E270" s="23">
        <v>42248</v>
      </c>
      <c r="F270" s="23" t="str">
        <f t="shared" si="8"/>
        <v>115/8/1</v>
      </c>
      <c r="G270" s="22"/>
      <c r="H270" s="3">
        <v>0</v>
      </c>
      <c r="I270" s="10">
        <v>0</v>
      </c>
      <c r="J270" s="43">
        <f ca="1">IF(COUNTIF(C$7:C270,C270)&gt;1,SUMIF(INDIRECT("C7"&amp;":C"&amp;ROW()),C270,$I$7:$I$489),I270)</f>
        <v>0</v>
      </c>
      <c r="K270" s="43" t="str">
        <f t="shared" si="9"/>
        <v/>
      </c>
      <c r="L270" s="7">
        <v>275</v>
      </c>
    </row>
    <row r="271" spans="2:12">
      <c r="B271" s="6">
        <v>276</v>
      </c>
      <c r="C271" s="2"/>
      <c r="D271" s="23"/>
      <c r="E271" s="23">
        <v>42248</v>
      </c>
      <c r="F271" s="23" t="str">
        <f t="shared" si="8"/>
        <v>115/8/1</v>
      </c>
      <c r="G271" s="22"/>
      <c r="H271" s="3">
        <v>0</v>
      </c>
      <c r="I271" s="10">
        <v>0</v>
      </c>
      <c r="J271" s="43">
        <f ca="1">IF(COUNTIF(C$7:C271,C271)&gt;1,SUMIF(INDIRECT("C7"&amp;":C"&amp;ROW()),C271,$I$7:$I$489),I271)</f>
        <v>0</v>
      </c>
      <c r="K271" s="43" t="str">
        <f t="shared" si="9"/>
        <v/>
      </c>
      <c r="L271" s="7">
        <v>276</v>
      </c>
    </row>
    <row r="272" spans="2:12">
      <c r="B272" s="6">
        <v>277</v>
      </c>
      <c r="C272" s="2"/>
      <c r="D272" s="23"/>
      <c r="E272" s="23">
        <v>42248</v>
      </c>
      <c r="F272" s="23" t="str">
        <f t="shared" si="8"/>
        <v>115/8/1</v>
      </c>
      <c r="G272" s="22"/>
      <c r="H272" s="3">
        <v>0</v>
      </c>
      <c r="I272" s="10">
        <v>0</v>
      </c>
      <c r="J272" s="43">
        <f ca="1">IF(COUNTIF(C$7:C272,C272)&gt;1,SUMIF(INDIRECT("C7"&amp;":C"&amp;ROW()),C272,$I$7:$I$489),I272)</f>
        <v>0</v>
      </c>
      <c r="K272" s="43" t="str">
        <f t="shared" si="9"/>
        <v/>
      </c>
      <c r="L272" s="7">
        <v>277</v>
      </c>
    </row>
    <row r="273" spans="2:12">
      <c r="B273" s="6">
        <v>278</v>
      </c>
      <c r="C273" s="2"/>
      <c r="D273" s="23"/>
      <c r="E273" s="23">
        <v>42248</v>
      </c>
      <c r="F273" s="23" t="str">
        <f t="shared" si="8"/>
        <v>115/8/1</v>
      </c>
      <c r="G273" s="22"/>
      <c r="H273" s="3">
        <v>0</v>
      </c>
      <c r="I273" s="10">
        <v>0</v>
      </c>
      <c r="J273" s="43">
        <f ca="1">IF(COUNTIF(C$7:C273,C273)&gt;1,SUMIF(INDIRECT("C7"&amp;":C"&amp;ROW()),C273,$I$7:$I$489),I273)</f>
        <v>0</v>
      </c>
      <c r="K273" s="43" t="str">
        <f t="shared" si="9"/>
        <v/>
      </c>
      <c r="L273" s="7">
        <v>278</v>
      </c>
    </row>
    <row r="274" spans="2:12">
      <c r="B274" s="6">
        <v>279</v>
      </c>
      <c r="C274" s="2"/>
      <c r="D274" s="23"/>
      <c r="E274" s="23">
        <v>42248</v>
      </c>
      <c r="F274" s="23" t="str">
        <f t="shared" si="8"/>
        <v>115/8/1</v>
      </c>
      <c r="G274" s="22"/>
      <c r="H274" s="3">
        <v>0</v>
      </c>
      <c r="I274" s="10">
        <v>0</v>
      </c>
      <c r="J274" s="43">
        <f ca="1">IF(COUNTIF(C$7:C274,C274)&gt;1,SUMIF(INDIRECT("C7"&amp;":C"&amp;ROW()),C274,$I$7:$I$489),I274)</f>
        <v>0</v>
      </c>
      <c r="K274" s="43" t="str">
        <f t="shared" si="9"/>
        <v/>
      </c>
      <c r="L274" s="7">
        <v>279</v>
      </c>
    </row>
    <row r="275" spans="2:12">
      <c r="B275" s="6">
        <v>280</v>
      </c>
      <c r="C275" s="2"/>
      <c r="D275" s="23"/>
      <c r="E275" s="23">
        <v>42248</v>
      </c>
      <c r="F275" s="23" t="str">
        <f t="shared" si="8"/>
        <v>115/8/1</v>
      </c>
      <c r="G275" s="22"/>
      <c r="H275" s="3">
        <v>0</v>
      </c>
      <c r="I275" s="10">
        <v>0</v>
      </c>
      <c r="J275" s="43">
        <f ca="1">IF(COUNTIF(C$7:C275,C275)&gt;1,SUMIF(INDIRECT("C7"&amp;":C"&amp;ROW()),C275,$I$7:$I$489),I275)</f>
        <v>0</v>
      </c>
      <c r="K275" s="43" t="str">
        <f t="shared" si="9"/>
        <v/>
      </c>
      <c r="L275" s="7">
        <v>280</v>
      </c>
    </row>
    <row r="276" spans="2:12">
      <c r="B276" s="8">
        <v>281</v>
      </c>
      <c r="C276" s="2"/>
      <c r="D276" s="23"/>
      <c r="E276" s="23">
        <v>42248</v>
      </c>
      <c r="F276" s="23" t="str">
        <f t="shared" si="8"/>
        <v>115/8/1</v>
      </c>
      <c r="G276" s="22"/>
      <c r="H276" s="3">
        <v>0</v>
      </c>
      <c r="I276" s="10">
        <v>0</v>
      </c>
      <c r="J276" s="43">
        <f ca="1">IF(COUNTIF(C$7:C276,C276)&gt;1,SUMIF(INDIRECT("C7"&amp;":C"&amp;ROW()),C276,$I$7:$I$489),I276)</f>
        <v>0</v>
      </c>
      <c r="K276" s="43" t="str">
        <f t="shared" si="9"/>
        <v/>
      </c>
      <c r="L276" s="7">
        <v>281</v>
      </c>
    </row>
    <row r="277" spans="2:12">
      <c r="B277" s="6">
        <v>282</v>
      </c>
      <c r="C277" s="2"/>
      <c r="D277" s="23"/>
      <c r="E277" s="23">
        <v>42248</v>
      </c>
      <c r="F277" s="23" t="str">
        <f t="shared" si="8"/>
        <v>115/8/1</v>
      </c>
      <c r="G277" s="22"/>
      <c r="H277" s="3">
        <v>0</v>
      </c>
      <c r="I277" s="10">
        <v>0</v>
      </c>
      <c r="J277" s="43">
        <f ca="1">IF(COUNTIF(C$7:C277,C277)&gt;1,SUMIF(INDIRECT("C7"&amp;":C"&amp;ROW()),C277,$I$7:$I$489),I277)</f>
        <v>0</v>
      </c>
      <c r="K277" s="43" t="str">
        <f t="shared" si="9"/>
        <v/>
      </c>
      <c r="L277" s="7">
        <v>282</v>
      </c>
    </row>
    <row r="278" spans="2:12">
      <c r="B278" s="6">
        <v>283</v>
      </c>
      <c r="C278" s="2"/>
      <c r="D278" s="23"/>
      <c r="E278" s="23">
        <v>42248</v>
      </c>
      <c r="F278" s="23" t="str">
        <f t="shared" si="8"/>
        <v>115/8/1</v>
      </c>
      <c r="G278" s="22"/>
      <c r="H278" s="3">
        <v>0</v>
      </c>
      <c r="I278" s="10">
        <v>0</v>
      </c>
      <c r="J278" s="43">
        <f ca="1">IF(COUNTIF(C$7:C278,C278)&gt;1,SUMIF(INDIRECT("C7"&amp;":C"&amp;ROW()),C278,$I$7:$I$489),I278)</f>
        <v>0</v>
      </c>
      <c r="K278" s="43" t="str">
        <f t="shared" si="9"/>
        <v/>
      </c>
      <c r="L278" s="7">
        <v>283</v>
      </c>
    </row>
    <row r="279" spans="2:12">
      <c r="B279" s="6">
        <v>284</v>
      </c>
      <c r="C279" s="2"/>
      <c r="D279" s="23"/>
      <c r="E279" s="23">
        <v>42248</v>
      </c>
      <c r="F279" s="23" t="str">
        <f t="shared" si="8"/>
        <v>115/8/1</v>
      </c>
      <c r="G279" s="22"/>
      <c r="H279" s="3">
        <v>0</v>
      </c>
      <c r="I279" s="10">
        <v>0</v>
      </c>
      <c r="J279" s="43">
        <f ca="1">IF(COUNTIF(C$7:C279,C279)&gt;1,SUMIF(INDIRECT("C7"&amp;":C"&amp;ROW()),C279,$I$7:$I$489),I279)</f>
        <v>0</v>
      </c>
      <c r="K279" s="43" t="str">
        <f t="shared" si="9"/>
        <v/>
      </c>
      <c r="L279" s="7">
        <v>284</v>
      </c>
    </row>
    <row r="280" spans="2:12">
      <c r="B280" s="6">
        <v>285</v>
      </c>
      <c r="C280" s="2"/>
      <c r="D280" s="23"/>
      <c r="E280" s="23">
        <v>42248</v>
      </c>
      <c r="F280" s="23" t="str">
        <f t="shared" si="8"/>
        <v>115/8/1</v>
      </c>
      <c r="G280" s="22"/>
      <c r="H280" s="3">
        <v>0</v>
      </c>
      <c r="I280" s="10">
        <v>0</v>
      </c>
      <c r="J280" s="43">
        <f ca="1">IF(COUNTIF(C$7:C280,C280)&gt;1,SUMIF(INDIRECT("C7"&amp;":C"&amp;ROW()),C280,$I$7:$I$489),I280)</f>
        <v>0</v>
      </c>
      <c r="K280" s="43" t="str">
        <f t="shared" si="9"/>
        <v/>
      </c>
      <c r="L280" s="7">
        <v>285</v>
      </c>
    </row>
    <row r="281" spans="2:12">
      <c r="B281" s="6">
        <v>286</v>
      </c>
      <c r="C281" s="2"/>
      <c r="D281" s="23"/>
      <c r="E281" s="23">
        <v>42248</v>
      </c>
      <c r="F281" s="23" t="str">
        <f t="shared" si="8"/>
        <v>115/8/1</v>
      </c>
      <c r="G281" s="22"/>
      <c r="H281" s="3">
        <v>0</v>
      </c>
      <c r="I281" s="10">
        <v>0</v>
      </c>
      <c r="J281" s="43">
        <f ca="1">IF(COUNTIF(C$7:C281,C281)&gt;1,SUMIF(INDIRECT("C7"&amp;":C"&amp;ROW()),C281,$I$7:$I$489),I281)</f>
        <v>0</v>
      </c>
      <c r="K281" s="43" t="str">
        <f t="shared" si="9"/>
        <v/>
      </c>
      <c r="L281" s="7">
        <v>286</v>
      </c>
    </row>
    <row r="282" spans="2:12">
      <c r="B282" s="6">
        <v>287</v>
      </c>
      <c r="C282" s="2"/>
      <c r="D282" s="23"/>
      <c r="E282" s="23">
        <v>42248</v>
      </c>
      <c r="F282" s="23" t="str">
        <f t="shared" si="8"/>
        <v>115/8/1</v>
      </c>
      <c r="G282" s="22"/>
      <c r="H282" s="3">
        <v>0</v>
      </c>
      <c r="I282" s="10">
        <v>0</v>
      </c>
      <c r="J282" s="43">
        <f ca="1">IF(COUNTIF(C$7:C282,C282)&gt;1,SUMIF(INDIRECT("C7"&amp;":C"&amp;ROW()),C282,$I$7:$I$489),I282)</f>
        <v>0</v>
      </c>
      <c r="K282" s="43" t="str">
        <f t="shared" si="9"/>
        <v/>
      </c>
      <c r="L282" s="7">
        <v>287</v>
      </c>
    </row>
    <row r="283" spans="2:12">
      <c r="B283" s="8">
        <v>288</v>
      </c>
      <c r="C283" s="2"/>
      <c r="D283" s="23"/>
      <c r="E283" s="23">
        <v>42248</v>
      </c>
      <c r="F283" s="23" t="str">
        <f t="shared" si="8"/>
        <v>115/8/1</v>
      </c>
      <c r="G283" s="22"/>
      <c r="H283" s="3">
        <v>0</v>
      </c>
      <c r="I283" s="10">
        <v>0</v>
      </c>
      <c r="J283" s="43">
        <f ca="1">IF(COUNTIF(C$7:C283,C283)&gt;1,SUMIF(INDIRECT("C7"&amp;":C"&amp;ROW()),C283,$I$7:$I$489),I283)</f>
        <v>0</v>
      </c>
      <c r="K283" s="43" t="str">
        <f t="shared" si="9"/>
        <v/>
      </c>
      <c r="L283" s="7">
        <v>288</v>
      </c>
    </row>
    <row r="284" spans="2:12">
      <c r="B284" s="6">
        <v>289</v>
      </c>
      <c r="C284" s="2"/>
      <c r="D284" s="23"/>
      <c r="E284" s="23">
        <v>42248</v>
      </c>
      <c r="F284" s="23" t="str">
        <f t="shared" si="8"/>
        <v>115/8/1</v>
      </c>
      <c r="G284" s="22"/>
      <c r="H284" s="3">
        <v>0</v>
      </c>
      <c r="I284" s="10">
        <v>0</v>
      </c>
      <c r="J284" s="43">
        <f ca="1">IF(COUNTIF(C$7:C284,C284)&gt;1,SUMIF(INDIRECT("C7"&amp;":C"&amp;ROW()),C284,$I$7:$I$489),I284)</f>
        <v>0</v>
      </c>
      <c r="K284" s="43" t="str">
        <f t="shared" si="9"/>
        <v/>
      </c>
      <c r="L284" s="7">
        <v>289</v>
      </c>
    </row>
    <row r="285" spans="2:12">
      <c r="B285" s="6">
        <v>290</v>
      </c>
      <c r="C285" s="2"/>
      <c r="D285" s="23"/>
      <c r="E285" s="23">
        <v>42248</v>
      </c>
      <c r="F285" s="23" t="str">
        <f t="shared" si="8"/>
        <v>115/8/1</v>
      </c>
      <c r="G285" s="22"/>
      <c r="H285" s="3">
        <v>0</v>
      </c>
      <c r="I285" s="10">
        <v>0</v>
      </c>
      <c r="J285" s="43">
        <f ca="1">IF(COUNTIF(C$7:C285,C285)&gt;1,SUMIF(INDIRECT("C7"&amp;":C"&amp;ROW()),C285,$I$7:$I$489),I285)</f>
        <v>0</v>
      </c>
      <c r="K285" s="43" t="str">
        <f t="shared" si="9"/>
        <v/>
      </c>
      <c r="L285" s="7">
        <v>290</v>
      </c>
    </row>
    <row r="286" spans="2:12">
      <c r="B286" s="6">
        <v>291</v>
      </c>
      <c r="C286" s="2"/>
      <c r="D286" s="23"/>
      <c r="E286" s="23">
        <v>42248</v>
      </c>
      <c r="F286" s="23" t="str">
        <f t="shared" si="8"/>
        <v>115/8/1</v>
      </c>
      <c r="G286" s="22"/>
      <c r="H286" s="3">
        <v>0</v>
      </c>
      <c r="I286" s="10">
        <v>0</v>
      </c>
      <c r="J286" s="43">
        <f ca="1">IF(COUNTIF(C$7:C286,C286)&gt;1,SUMIF(INDIRECT("C7"&amp;":C"&amp;ROW()),C286,$I$7:$I$489),I286)</f>
        <v>0</v>
      </c>
      <c r="K286" s="43" t="str">
        <f t="shared" si="9"/>
        <v/>
      </c>
      <c r="L286" s="7">
        <v>291</v>
      </c>
    </row>
    <row r="287" spans="2:12">
      <c r="B287" s="6">
        <v>292</v>
      </c>
      <c r="C287" s="2"/>
      <c r="D287" s="23"/>
      <c r="E287" s="23">
        <v>42248</v>
      </c>
      <c r="F287" s="23" t="str">
        <f t="shared" si="8"/>
        <v>115/8/1</v>
      </c>
      <c r="G287" s="22"/>
      <c r="H287" s="3">
        <v>0</v>
      </c>
      <c r="I287" s="10">
        <v>0</v>
      </c>
      <c r="J287" s="43">
        <f ca="1">IF(COUNTIF(C$7:C287,C287)&gt;1,SUMIF(INDIRECT("C7"&amp;":C"&amp;ROW()),C287,$I$7:$I$489),I287)</f>
        <v>0</v>
      </c>
      <c r="K287" s="43" t="str">
        <f t="shared" si="9"/>
        <v/>
      </c>
      <c r="L287" s="7">
        <v>292</v>
      </c>
    </row>
    <row r="288" spans="2:12">
      <c r="B288" s="6">
        <v>293</v>
      </c>
      <c r="C288" s="2"/>
      <c r="D288" s="23"/>
      <c r="E288" s="23">
        <v>42248</v>
      </c>
      <c r="F288" s="23" t="str">
        <f t="shared" si="8"/>
        <v>115/8/1</v>
      </c>
      <c r="G288" s="22"/>
      <c r="H288" s="3">
        <v>0</v>
      </c>
      <c r="I288" s="10">
        <v>0</v>
      </c>
      <c r="J288" s="43">
        <f ca="1">IF(COUNTIF(C$7:C288,C288)&gt;1,SUMIF(INDIRECT("C7"&amp;":C"&amp;ROW()),C288,$I$7:$I$489),I288)</f>
        <v>0</v>
      </c>
      <c r="K288" s="43" t="str">
        <f t="shared" si="9"/>
        <v/>
      </c>
      <c r="L288" s="7">
        <v>293</v>
      </c>
    </row>
    <row r="289" spans="2:12">
      <c r="B289" s="6">
        <v>294</v>
      </c>
      <c r="C289" s="2"/>
      <c r="D289" s="23"/>
      <c r="E289" s="23">
        <v>42248</v>
      </c>
      <c r="F289" s="23" t="str">
        <f t="shared" si="8"/>
        <v>115/8/1</v>
      </c>
      <c r="G289" s="22"/>
      <c r="H289" s="3">
        <v>0</v>
      </c>
      <c r="I289" s="10">
        <v>0</v>
      </c>
      <c r="J289" s="43">
        <f ca="1">IF(COUNTIF(C$7:C289,C289)&gt;1,SUMIF(INDIRECT("C7"&amp;":C"&amp;ROW()),C289,$I$7:$I$489),I289)</f>
        <v>0</v>
      </c>
      <c r="K289" s="43" t="str">
        <f t="shared" si="9"/>
        <v/>
      </c>
      <c r="L289" s="7">
        <v>294</v>
      </c>
    </row>
    <row r="290" spans="2:12">
      <c r="B290" s="8">
        <v>295</v>
      </c>
      <c r="C290" s="2"/>
      <c r="D290" s="23"/>
      <c r="E290" s="23">
        <v>42248</v>
      </c>
      <c r="F290" s="23" t="str">
        <f t="shared" si="8"/>
        <v>115/8/1</v>
      </c>
      <c r="G290" s="22"/>
      <c r="H290" s="3">
        <v>0</v>
      </c>
      <c r="I290" s="10">
        <v>0</v>
      </c>
      <c r="J290" s="43">
        <f ca="1">IF(COUNTIF(C$7:C290,C290)&gt;1,SUMIF(INDIRECT("C7"&amp;":C"&amp;ROW()),C290,$I$7:$I$489),I290)</f>
        <v>0</v>
      </c>
      <c r="K290" s="43" t="str">
        <f t="shared" si="9"/>
        <v/>
      </c>
      <c r="L290" s="7">
        <v>295</v>
      </c>
    </row>
    <row r="291" spans="2:12">
      <c r="B291" s="6">
        <v>296</v>
      </c>
      <c r="C291" s="2"/>
      <c r="D291" s="23"/>
      <c r="E291" s="23">
        <v>42248</v>
      </c>
      <c r="F291" s="23" t="str">
        <f t="shared" si="8"/>
        <v>115/8/1</v>
      </c>
      <c r="G291" s="22"/>
      <c r="H291" s="3">
        <v>0</v>
      </c>
      <c r="I291" s="10">
        <v>0</v>
      </c>
      <c r="J291" s="43">
        <f ca="1">IF(COUNTIF(C$7:C291,C291)&gt;1,SUMIF(INDIRECT("C7"&amp;":C"&amp;ROW()),C291,$I$7:$I$489),I291)</f>
        <v>0</v>
      </c>
      <c r="K291" s="43" t="str">
        <f t="shared" si="9"/>
        <v/>
      </c>
      <c r="L291" s="7">
        <v>296</v>
      </c>
    </row>
    <row r="292" spans="2:12">
      <c r="B292" s="6">
        <v>297</v>
      </c>
      <c r="C292" s="2"/>
      <c r="D292" s="23"/>
      <c r="E292" s="23">
        <v>42248</v>
      </c>
      <c r="F292" s="23" t="str">
        <f t="shared" si="8"/>
        <v>115/8/1</v>
      </c>
      <c r="G292" s="22"/>
      <c r="H292" s="3">
        <v>0</v>
      </c>
      <c r="I292" s="10">
        <v>0</v>
      </c>
      <c r="J292" s="43">
        <f ca="1">IF(COUNTIF(C$7:C292,C292)&gt;1,SUMIF(INDIRECT("C7"&amp;":C"&amp;ROW()),C292,$I$7:$I$489),I292)</f>
        <v>0</v>
      </c>
      <c r="K292" s="43" t="str">
        <f t="shared" si="9"/>
        <v/>
      </c>
      <c r="L292" s="7">
        <v>297</v>
      </c>
    </row>
    <row r="293" spans="2:12">
      <c r="B293" s="6">
        <v>298</v>
      </c>
      <c r="C293" s="2"/>
      <c r="D293" s="23"/>
      <c r="E293" s="23">
        <v>42248</v>
      </c>
      <c r="F293" s="23" t="str">
        <f t="shared" si="8"/>
        <v>115/8/1</v>
      </c>
      <c r="G293" s="22"/>
      <c r="H293" s="3">
        <v>0</v>
      </c>
      <c r="I293" s="10">
        <v>0</v>
      </c>
      <c r="J293" s="43">
        <f ca="1">IF(COUNTIF(C$7:C293,C293)&gt;1,SUMIF(INDIRECT("C7"&amp;":C"&amp;ROW()),C293,$I$7:$I$489),I293)</f>
        <v>0</v>
      </c>
      <c r="K293" s="43" t="str">
        <f t="shared" si="9"/>
        <v/>
      </c>
      <c r="L293" s="7">
        <v>298</v>
      </c>
    </row>
    <row r="294" spans="2:12">
      <c r="B294" s="6">
        <v>299</v>
      </c>
      <c r="C294" s="2"/>
      <c r="D294" s="23"/>
      <c r="E294" s="23">
        <v>42248</v>
      </c>
      <c r="F294" s="23" t="str">
        <f t="shared" si="8"/>
        <v>115/8/1</v>
      </c>
      <c r="G294" s="22"/>
      <c r="H294" s="3">
        <v>0</v>
      </c>
      <c r="I294" s="10">
        <v>0</v>
      </c>
      <c r="J294" s="43">
        <f ca="1">IF(COUNTIF(C$7:C294,C294)&gt;1,SUMIF(INDIRECT("C7"&amp;":C"&amp;ROW()),C294,$I$7:$I$489),I294)</f>
        <v>0</v>
      </c>
      <c r="K294" s="43" t="str">
        <f t="shared" si="9"/>
        <v/>
      </c>
      <c r="L294" s="7">
        <v>299</v>
      </c>
    </row>
    <row r="295" spans="2:12">
      <c r="B295" s="6">
        <v>300</v>
      </c>
      <c r="C295" s="2"/>
      <c r="D295" s="23"/>
      <c r="E295" s="23">
        <v>42248</v>
      </c>
      <c r="F295" s="23" t="str">
        <f t="shared" si="8"/>
        <v>115/8/1</v>
      </c>
      <c r="G295" s="22"/>
      <c r="H295" s="3">
        <v>0</v>
      </c>
      <c r="I295" s="10">
        <v>0</v>
      </c>
      <c r="J295" s="43">
        <f ca="1">IF(COUNTIF(C$7:C295,C295)&gt;1,SUMIF(INDIRECT("C7"&amp;":C"&amp;ROW()),C295,$I$7:$I$489),I295)</f>
        <v>0</v>
      </c>
      <c r="K295" s="43" t="str">
        <f t="shared" si="9"/>
        <v/>
      </c>
      <c r="L295" s="7">
        <v>300</v>
      </c>
    </row>
    <row r="296" spans="2:12">
      <c r="B296" s="6">
        <v>301</v>
      </c>
      <c r="C296" s="2"/>
      <c r="D296" s="23"/>
      <c r="E296" s="23">
        <v>42248</v>
      </c>
      <c r="F296" s="23" t="str">
        <f t="shared" si="8"/>
        <v>115/8/1</v>
      </c>
      <c r="G296" s="22"/>
      <c r="H296" s="3">
        <v>0</v>
      </c>
      <c r="I296" s="10">
        <v>0</v>
      </c>
      <c r="J296" s="43">
        <f ca="1">IF(COUNTIF(C$7:C296,C296)&gt;1,SUMIF(INDIRECT("C7"&amp;":C"&amp;ROW()),C296,$I$7:$I$489),I296)</f>
        <v>0</v>
      </c>
      <c r="K296" s="43" t="str">
        <f t="shared" si="9"/>
        <v/>
      </c>
      <c r="L296" s="7">
        <v>301</v>
      </c>
    </row>
    <row r="297" spans="2:12">
      <c r="B297" s="8">
        <v>302</v>
      </c>
      <c r="C297" s="2"/>
      <c r="D297" s="23"/>
      <c r="E297" s="23">
        <v>42248</v>
      </c>
      <c r="F297" s="23" t="str">
        <f t="shared" si="8"/>
        <v>115/8/1</v>
      </c>
      <c r="G297" s="22"/>
      <c r="H297" s="3">
        <v>0</v>
      </c>
      <c r="I297" s="10">
        <v>0</v>
      </c>
      <c r="J297" s="43">
        <f ca="1">IF(COUNTIF(C$7:C297,C297)&gt;1,SUMIF(INDIRECT("C7"&amp;":C"&amp;ROW()),C297,$I$7:$I$489),I297)</f>
        <v>0</v>
      </c>
      <c r="K297" s="43" t="str">
        <f t="shared" si="9"/>
        <v/>
      </c>
      <c r="L297" s="7">
        <v>302</v>
      </c>
    </row>
    <row r="298" spans="2:12">
      <c r="B298" s="6">
        <v>303</v>
      </c>
      <c r="C298" s="2"/>
      <c r="D298" s="23"/>
      <c r="E298" s="23">
        <v>42248</v>
      </c>
      <c r="F298" s="23" t="str">
        <f t="shared" si="8"/>
        <v>115/8/1</v>
      </c>
      <c r="G298" s="22"/>
      <c r="H298" s="3">
        <v>0</v>
      </c>
      <c r="I298" s="10">
        <v>0</v>
      </c>
      <c r="J298" s="43">
        <f ca="1">IF(COUNTIF(C$7:C298,C298)&gt;1,SUMIF(INDIRECT("C7"&amp;":C"&amp;ROW()),C298,$I$7:$I$489),I298)</f>
        <v>0</v>
      </c>
      <c r="K298" s="43" t="str">
        <f t="shared" si="9"/>
        <v/>
      </c>
      <c r="L298" s="7">
        <v>303</v>
      </c>
    </row>
    <row r="299" spans="2:12">
      <c r="B299" s="6">
        <v>304</v>
      </c>
      <c r="C299" s="2"/>
      <c r="D299" s="23"/>
      <c r="E299" s="23">
        <v>42248</v>
      </c>
      <c r="F299" s="23" t="str">
        <f t="shared" si="8"/>
        <v>115/8/1</v>
      </c>
      <c r="G299" s="22"/>
      <c r="H299" s="3">
        <v>0</v>
      </c>
      <c r="I299" s="10">
        <v>0</v>
      </c>
      <c r="J299" s="43">
        <f ca="1">IF(COUNTIF(C$7:C299,C299)&gt;1,SUMIF(INDIRECT("C7"&amp;":C"&amp;ROW()),C299,$I$7:$I$489),I299)</f>
        <v>0</v>
      </c>
      <c r="K299" s="43" t="str">
        <f t="shared" si="9"/>
        <v/>
      </c>
      <c r="L299" s="7">
        <v>304</v>
      </c>
    </row>
    <row r="300" spans="2:12">
      <c r="B300" s="6">
        <v>305</v>
      </c>
      <c r="C300" s="2"/>
      <c r="D300" s="23"/>
      <c r="E300" s="23">
        <v>42248</v>
      </c>
      <c r="F300" s="23" t="str">
        <f t="shared" si="8"/>
        <v>115/8/1</v>
      </c>
      <c r="G300" s="22"/>
      <c r="H300" s="3">
        <v>0</v>
      </c>
      <c r="I300" s="10">
        <v>0</v>
      </c>
      <c r="J300" s="43">
        <f ca="1">IF(COUNTIF(C$7:C300,C300)&gt;1,SUMIF(INDIRECT("C7"&amp;":C"&amp;ROW()),C300,$I$7:$I$489),I300)</f>
        <v>0</v>
      </c>
      <c r="K300" s="43" t="str">
        <f t="shared" si="9"/>
        <v/>
      </c>
      <c r="L300" s="7">
        <v>305</v>
      </c>
    </row>
    <row r="301" spans="2:12">
      <c r="B301" s="6">
        <v>306</v>
      </c>
      <c r="C301" s="2"/>
      <c r="D301" s="23"/>
      <c r="E301" s="23">
        <v>42248</v>
      </c>
      <c r="F301" s="23" t="str">
        <f t="shared" si="8"/>
        <v>115/8/1</v>
      </c>
      <c r="G301" s="22"/>
      <c r="H301" s="3">
        <v>0</v>
      </c>
      <c r="I301" s="10">
        <v>0</v>
      </c>
      <c r="J301" s="43">
        <f ca="1">IF(COUNTIF(C$7:C301,C301)&gt;1,SUMIF(INDIRECT("C7"&amp;":C"&amp;ROW()),C301,$I$7:$I$489),I301)</f>
        <v>0</v>
      </c>
      <c r="K301" s="43" t="str">
        <f t="shared" si="9"/>
        <v/>
      </c>
      <c r="L301" s="7">
        <v>306</v>
      </c>
    </row>
    <row r="302" spans="2:12">
      <c r="B302" s="6">
        <v>307</v>
      </c>
      <c r="C302" s="2"/>
      <c r="D302" s="23"/>
      <c r="E302" s="23">
        <v>42248</v>
      </c>
      <c r="F302" s="23" t="str">
        <f t="shared" si="8"/>
        <v>115/8/1</v>
      </c>
      <c r="G302" s="22"/>
      <c r="H302" s="3">
        <v>0</v>
      </c>
      <c r="I302" s="10">
        <v>0</v>
      </c>
      <c r="J302" s="43">
        <f ca="1">IF(COUNTIF(C$7:C302,C302)&gt;1,SUMIF(INDIRECT("C7"&amp;":C"&amp;ROW()),C302,$I$7:$I$489),I302)</f>
        <v>0</v>
      </c>
      <c r="K302" s="43" t="str">
        <f t="shared" si="9"/>
        <v/>
      </c>
      <c r="L302" s="7">
        <v>307</v>
      </c>
    </row>
    <row r="303" spans="2:12">
      <c r="B303" s="6">
        <v>308</v>
      </c>
      <c r="C303" s="2"/>
      <c r="D303" s="23"/>
      <c r="E303" s="23">
        <v>42248</v>
      </c>
      <c r="F303" s="23" t="str">
        <f t="shared" si="8"/>
        <v>115/8/1</v>
      </c>
      <c r="G303" s="22"/>
      <c r="H303" s="3">
        <v>0</v>
      </c>
      <c r="I303" s="10">
        <v>0</v>
      </c>
      <c r="J303" s="43">
        <f ca="1">IF(COUNTIF(C$7:C303,C303)&gt;1,SUMIF(INDIRECT("C7"&amp;":C"&amp;ROW()),C303,$I$7:$I$489),I303)</f>
        <v>0</v>
      </c>
      <c r="K303" s="43" t="str">
        <f t="shared" si="9"/>
        <v/>
      </c>
      <c r="L303" s="7">
        <v>308</v>
      </c>
    </row>
    <row r="304" spans="2:12">
      <c r="B304" s="8">
        <v>309</v>
      </c>
      <c r="C304" s="2"/>
      <c r="D304" s="23"/>
      <c r="E304" s="23">
        <v>42248</v>
      </c>
      <c r="F304" s="23" t="str">
        <f t="shared" si="8"/>
        <v>115/8/1</v>
      </c>
      <c r="G304" s="22"/>
      <c r="H304" s="3">
        <v>0</v>
      </c>
      <c r="I304" s="10">
        <v>0</v>
      </c>
      <c r="J304" s="43">
        <f ca="1">IF(COUNTIF(C$7:C304,C304)&gt;1,SUMIF(INDIRECT("C7"&amp;":C"&amp;ROW()),C304,$I$7:$I$489),I304)</f>
        <v>0</v>
      </c>
      <c r="K304" s="43" t="str">
        <f t="shared" si="9"/>
        <v/>
      </c>
      <c r="L304" s="7">
        <v>309</v>
      </c>
    </row>
    <row r="305" spans="2:12">
      <c r="B305" s="6">
        <v>310</v>
      </c>
      <c r="C305" s="2"/>
      <c r="D305" s="23"/>
      <c r="E305" s="23">
        <v>42248</v>
      </c>
      <c r="F305" s="23" t="str">
        <f t="shared" si="8"/>
        <v>115/8/1</v>
      </c>
      <c r="G305" s="22"/>
      <c r="H305" s="3">
        <v>0</v>
      </c>
      <c r="I305" s="10">
        <v>0</v>
      </c>
      <c r="J305" s="43">
        <f ca="1">IF(COUNTIF(C$7:C305,C305)&gt;1,SUMIF(INDIRECT("C7"&amp;":C"&amp;ROW()),C305,$I$7:$I$489),I305)</f>
        <v>0</v>
      </c>
      <c r="K305" s="43" t="str">
        <f t="shared" si="9"/>
        <v/>
      </c>
      <c r="L305" s="7">
        <v>310</v>
      </c>
    </row>
    <row r="306" spans="2:12">
      <c r="B306" s="6">
        <v>311</v>
      </c>
      <c r="C306" s="2"/>
      <c r="D306" s="23"/>
      <c r="E306" s="23">
        <v>42248</v>
      </c>
      <c r="F306" s="23" t="str">
        <f t="shared" si="8"/>
        <v>115/8/1</v>
      </c>
      <c r="G306" s="22"/>
      <c r="H306" s="3">
        <v>0</v>
      </c>
      <c r="I306" s="10">
        <v>0</v>
      </c>
      <c r="J306" s="43">
        <f ca="1">IF(COUNTIF(C$7:C306,C306)&gt;1,SUMIF(INDIRECT("C7"&amp;":C"&amp;ROW()),C306,$I$7:$I$489),I306)</f>
        <v>0</v>
      </c>
      <c r="K306" s="43" t="str">
        <f t="shared" si="9"/>
        <v/>
      </c>
      <c r="L306" s="7">
        <v>311</v>
      </c>
    </row>
    <row r="307" spans="2:12">
      <c r="B307" s="6">
        <v>312</v>
      </c>
      <c r="C307" s="2"/>
      <c r="D307" s="23"/>
      <c r="E307" s="23">
        <v>42248</v>
      </c>
      <c r="F307" s="23" t="str">
        <f t="shared" si="8"/>
        <v>115/8/1</v>
      </c>
      <c r="G307" s="22"/>
      <c r="H307" s="3">
        <v>0</v>
      </c>
      <c r="I307" s="10">
        <v>0</v>
      </c>
      <c r="J307" s="43">
        <f ca="1">IF(COUNTIF(C$7:C307,C307)&gt;1,SUMIF(INDIRECT("C7"&amp;":C"&amp;ROW()),C307,$I$7:$I$489),I307)</f>
        <v>0</v>
      </c>
      <c r="K307" s="43" t="str">
        <f t="shared" si="9"/>
        <v/>
      </c>
      <c r="L307" s="7">
        <v>312</v>
      </c>
    </row>
    <row r="308" spans="2:12">
      <c r="B308" s="6">
        <v>313</v>
      </c>
      <c r="C308" s="2"/>
      <c r="D308" s="23"/>
      <c r="E308" s="23">
        <v>42248</v>
      </c>
      <c r="F308" s="23" t="str">
        <f t="shared" si="8"/>
        <v>115/8/1</v>
      </c>
      <c r="G308" s="22"/>
      <c r="H308" s="3">
        <v>0</v>
      </c>
      <c r="I308" s="10">
        <v>0</v>
      </c>
      <c r="J308" s="43">
        <f ca="1">IF(COUNTIF(C$7:C308,C308)&gt;1,SUMIF(INDIRECT("C7"&amp;":C"&amp;ROW()),C308,$I$7:$I$489),I308)</f>
        <v>0</v>
      </c>
      <c r="K308" s="43" t="str">
        <f t="shared" si="9"/>
        <v/>
      </c>
      <c r="L308" s="7">
        <v>313</v>
      </c>
    </row>
    <row r="309" spans="2:12">
      <c r="B309" s="6">
        <v>314</v>
      </c>
      <c r="C309" s="2"/>
      <c r="D309" s="23"/>
      <c r="E309" s="23">
        <v>42248</v>
      </c>
      <c r="F309" s="23" t="str">
        <f t="shared" si="8"/>
        <v>115/8/1</v>
      </c>
      <c r="G309" s="22"/>
      <c r="H309" s="3">
        <v>0</v>
      </c>
      <c r="I309" s="10">
        <v>0</v>
      </c>
      <c r="J309" s="43">
        <f ca="1">IF(COUNTIF(C$7:C309,C309)&gt;1,SUMIF(INDIRECT("C7"&amp;":C"&amp;ROW()),C309,$I$7:$I$489),I309)</f>
        <v>0</v>
      </c>
      <c r="K309" s="43" t="str">
        <f t="shared" si="9"/>
        <v/>
      </c>
      <c r="L309" s="7">
        <v>314</v>
      </c>
    </row>
    <row r="310" spans="2:12">
      <c r="B310" s="6">
        <v>315</v>
      </c>
      <c r="C310" s="2"/>
      <c r="D310" s="23"/>
      <c r="E310" s="23">
        <v>42248</v>
      </c>
      <c r="F310" s="23" t="str">
        <f t="shared" si="8"/>
        <v>115/8/1</v>
      </c>
      <c r="G310" s="22"/>
      <c r="H310" s="3">
        <v>0</v>
      </c>
      <c r="I310" s="10">
        <v>0</v>
      </c>
      <c r="J310" s="43">
        <f ca="1">IF(COUNTIF(C$7:C310,C310)&gt;1,SUMIF(INDIRECT("C7"&amp;":C"&amp;ROW()),C310,$I$7:$I$489),I310)</f>
        <v>0</v>
      </c>
      <c r="K310" s="43" t="str">
        <f t="shared" si="9"/>
        <v/>
      </c>
      <c r="L310" s="7">
        <v>315</v>
      </c>
    </row>
    <row r="311" spans="2:12">
      <c r="B311" s="8">
        <v>316</v>
      </c>
      <c r="C311" s="2"/>
      <c r="D311" s="23"/>
      <c r="E311" s="23">
        <v>42248</v>
      </c>
      <c r="F311" s="23" t="str">
        <f t="shared" si="8"/>
        <v>115/8/1</v>
      </c>
      <c r="G311" s="22"/>
      <c r="H311" s="3">
        <v>0</v>
      </c>
      <c r="I311" s="10">
        <v>0</v>
      </c>
      <c r="J311" s="43">
        <f ca="1">IF(COUNTIF(C$7:C311,C311)&gt;1,SUMIF(INDIRECT("C7"&amp;":C"&amp;ROW()),C311,$I$7:$I$489),I311)</f>
        <v>0</v>
      </c>
      <c r="K311" s="43" t="str">
        <f t="shared" si="9"/>
        <v/>
      </c>
      <c r="L311" s="7">
        <v>316</v>
      </c>
    </row>
    <row r="312" spans="2:12">
      <c r="B312" s="6">
        <v>317</v>
      </c>
      <c r="C312" s="2"/>
      <c r="D312" s="23"/>
      <c r="E312" s="23">
        <v>42248</v>
      </c>
      <c r="F312" s="23" t="str">
        <f t="shared" si="8"/>
        <v>115/8/1</v>
      </c>
      <c r="G312" s="22"/>
      <c r="H312" s="3">
        <v>0</v>
      </c>
      <c r="I312" s="10">
        <v>0</v>
      </c>
      <c r="J312" s="43">
        <f ca="1">IF(COUNTIF(C$7:C312,C312)&gt;1,SUMIF(INDIRECT("C7"&amp;":C"&amp;ROW()),C312,$I$7:$I$489),I312)</f>
        <v>0</v>
      </c>
      <c r="K312" s="43" t="str">
        <f t="shared" si="9"/>
        <v/>
      </c>
      <c r="L312" s="7">
        <v>317</v>
      </c>
    </row>
    <row r="313" spans="2:12">
      <c r="B313" s="6">
        <v>318</v>
      </c>
      <c r="C313" s="2"/>
      <c r="D313" s="23"/>
      <c r="E313" s="23">
        <v>42248</v>
      </c>
      <c r="F313" s="23" t="str">
        <f t="shared" si="8"/>
        <v>115/8/1</v>
      </c>
      <c r="G313" s="22"/>
      <c r="H313" s="3">
        <v>0</v>
      </c>
      <c r="I313" s="10">
        <v>0</v>
      </c>
      <c r="J313" s="43">
        <f ca="1">IF(COUNTIF(C$7:C313,C313)&gt;1,SUMIF(INDIRECT("C7"&amp;":C"&amp;ROW()),C313,$I$7:$I$489),I313)</f>
        <v>0</v>
      </c>
      <c r="K313" s="43" t="str">
        <f t="shared" si="9"/>
        <v/>
      </c>
      <c r="L313" s="7">
        <v>318</v>
      </c>
    </row>
    <row r="314" spans="2:12">
      <c r="B314" s="6">
        <v>319</v>
      </c>
      <c r="C314" s="2"/>
      <c r="D314" s="23"/>
      <c r="E314" s="23">
        <v>42248</v>
      </c>
      <c r="F314" s="23" t="str">
        <f t="shared" si="8"/>
        <v>115/8/1</v>
      </c>
      <c r="G314" s="22"/>
      <c r="H314" s="3">
        <v>0</v>
      </c>
      <c r="I314" s="10">
        <v>0</v>
      </c>
      <c r="J314" s="43">
        <f ca="1">IF(COUNTIF(C$7:C314,C314)&gt;1,SUMIF(INDIRECT("C7"&amp;":C"&amp;ROW()),C314,$I$7:$I$489),I314)</f>
        <v>0</v>
      </c>
      <c r="K314" s="43" t="str">
        <f t="shared" si="9"/>
        <v/>
      </c>
      <c r="L314" s="7">
        <v>319</v>
      </c>
    </row>
    <row r="315" spans="2:12">
      <c r="B315" s="6">
        <v>320</v>
      </c>
      <c r="C315" s="2"/>
      <c r="D315" s="23"/>
      <c r="E315" s="23">
        <v>42248</v>
      </c>
      <c r="F315" s="23" t="str">
        <f t="shared" si="8"/>
        <v>115/8/1</v>
      </c>
      <c r="G315" s="22"/>
      <c r="H315" s="3">
        <v>0</v>
      </c>
      <c r="I315" s="10">
        <v>0</v>
      </c>
      <c r="J315" s="43">
        <f ca="1">IF(COUNTIF(C$7:C315,C315)&gt;1,SUMIF(INDIRECT("C7"&amp;":C"&amp;ROW()),C315,$I$7:$I$489),I315)</f>
        <v>0</v>
      </c>
      <c r="K315" s="43" t="str">
        <f t="shared" si="9"/>
        <v/>
      </c>
      <c r="L315" s="7">
        <v>320</v>
      </c>
    </row>
    <row r="316" spans="2:12">
      <c r="B316" s="6">
        <v>321</v>
      </c>
      <c r="C316" s="2"/>
      <c r="D316" s="23"/>
      <c r="E316" s="23">
        <v>42248</v>
      </c>
      <c r="F316" s="23" t="str">
        <f t="shared" ref="F316:F379" si="10">DATEDIF(D316,E316,"Y")&amp;"/"&amp;DATEDIF(D316,E316,"YM")&amp;"/"&amp;DATEDIF(D316,E316,"MD")</f>
        <v>115/8/1</v>
      </c>
      <c r="G316" s="22"/>
      <c r="H316" s="3">
        <v>0</v>
      </c>
      <c r="I316" s="10">
        <v>0</v>
      </c>
      <c r="J316" s="43">
        <f ca="1">IF(COUNTIF(C$7:C316,C316)&gt;1,SUMIF(INDIRECT("C7"&amp;":C"&amp;ROW()),C316,$I$7:$I$489),I316)</f>
        <v>0</v>
      </c>
      <c r="K316" s="43" t="str">
        <f t="shared" si="9"/>
        <v/>
      </c>
      <c r="L316" s="7">
        <v>321</v>
      </c>
    </row>
    <row r="317" spans="2:12">
      <c r="B317" s="6">
        <v>322</v>
      </c>
      <c r="C317" s="2"/>
      <c r="D317" s="23"/>
      <c r="E317" s="23">
        <v>42248</v>
      </c>
      <c r="F317" s="23" t="str">
        <f t="shared" si="10"/>
        <v>115/8/1</v>
      </c>
      <c r="G317" s="22"/>
      <c r="H317" s="3">
        <v>0</v>
      </c>
      <c r="I317" s="10">
        <v>0</v>
      </c>
      <c r="J317" s="43">
        <f ca="1">IF(COUNTIF(C$7:C317,C317)&gt;1,SUMIF(INDIRECT("C7"&amp;":C"&amp;ROW()),C317,$I$7:$I$489),I317)</f>
        <v>0</v>
      </c>
      <c r="K317" s="43" t="str">
        <f t="shared" si="9"/>
        <v/>
      </c>
      <c r="L317" s="7">
        <v>322</v>
      </c>
    </row>
    <row r="318" spans="2:12">
      <c r="B318" s="8">
        <v>323</v>
      </c>
      <c r="C318" s="2"/>
      <c r="D318" s="23"/>
      <c r="E318" s="23">
        <v>42248</v>
      </c>
      <c r="F318" s="23" t="str">
        <f t="shared" si="10"/>
        <v>115/8/1</v>
      </c>
      <c r="G318" s="22"/>
      <c r="H318" s="3">
        <v>0</v>
      </c>
      <c r="I318" s="10">
        <v>0</v>
      </c>
      <c r="J318" s="43">
        <f ca="1">IF(COUNTIF(C$7:C318,C318)&gt;1,SUMIF(INDIRECT("C7"&amp;":C"&amp;ROW()),C318,$I$7:$I$489),I318)</f>
        <v>0</v>
      </c>
      <c r="K318" s="43" t="str">
        <f t="shared" si="9"/>
        <v/>
      </c>
      <c r="L318" s="7">
        <v>323</v>
      </c>
    </row>
    <row r="319" spans="2:12">
      <c r="B319" s="6">
        <v>324</v>
      </c>
      <c r="C319" s="2"/>
      <c r="D319" s="23"/>
      <c r="E319" s="23">
        <v>42248</v>
      </c>
      <c r="F319" s="23" t="str">
        <f t="shared" si="10"/>
        <v>115/8/1</v>
      </c>
      <c r="G319" s="22"/>
      <c r="H319" s="3">
        <v>0</v>
      </c>
      <c r="I319" s="10">
        <v>0</v>
      </c>
      <c r="J319" s="43">
        <f ca="1">IF(COUNTIF(C$7:C319,C319)&gt;1,SUMIF(INDIRECT("C7"&amp;":C"&amp;ROW()),C319,$I$7:$I$489),I319)</f>
        <v>0</v>
      </c>
      <c r="K319" s="43" t="str">
        <f t="shared" si="9"/>
        <v/>
      </c>
      <c r="L319" s="7">
        <v>324</v>
      </c>
    </row>
    <row r="320" spans="2:12">
      <c r="B320" s="6">
        <v>325</v>
      </c>
      <c r="C320" s="2"/>
      <c r="D320" s="23"/>
      <c r="E320" s="23">
        <v>42248</v>
      </c>
      <c r="F320" s="23" t="str">
        <f t="shared" si="10"/>
        <v>115/8/1</v>
      </c>
      <c r="G320" s="22"/>
      <c r="H320" s="3">
        <v>0</v>
      </c>
      <c r="I320" s="10">
        <v>0</v>
      </c>
      <c r="J320" s="43">
        <f ca="1">IF(COUNTIF(C$7:C320,C320)&gt;1,SUMIF(INDIRECT("C7"&amp;":C"&amp;ROW()),C320,$I$7:$I$489),I320)</f>
        <v>0</v>
      </c>
      <c r="K320" s="43" t="str">
        <f t="shared" si="9"/>
        <v/>
      </c>
      <c r="L320" s="7">
        <v>325</v>
      </c>
    </row>
    <row r="321" spans="2:12">
      <c r="B321" s="6">
        <v>326</v>
      </c>
      <c r="C321" s="2"/>
      <c r="D321" s="23"/>
      <c r="E321" s="23">
        <v>42248</v>
      </c>
      <c r="F321" s="23" t="str">
        <f t="shared" si="10"/>
        <v>115/8/1</v>
      </c>
      <c r="G321" s="22"/>
      <c r="H321" s="3">
        <v>0</v>
      </c>
      <c r="I321" s="10">
        <v>0</v>
      </c>
      <c r="J321" s="43">
        <f ca="1">IF(COUNTIF(C$7:C321,C321)&gt;1,SUMIF(INDIRECT("C7"&amp;":C"&amp;ROW()),C321,$I$7:$I$489),I321)</f>
        <v>0</v>
      </c>
      <c r="K321" s="43" t="str">
        <f t="shared" si="9"/>
        <v/>
      </c>
      <c r="L321" s="7">
        <v>326</v>
      </c>
    </row>
    <row r="322" spans="2:12">
      <c r="B322" s="6">
        <v>327</v>
      </c>
      <c r="C322" s="2"/>
      <c r="D322" s="23"/>
      <c r="E322" s="23">
        <v>42248</v>
      </c>
      <c r="F322" s="23" t="str">
        <f t="shared" si="10"/>
        <v>115/8/1</v>
      </c>
      <c r="G322" s="22"/>
      <c r="H322" s="3">
        <v>0</v>
      </c>
      <c r="I322" s="10">
        <v>0</v>
      </c>
      <c r="J322" s="43">
        <f ca="1">IF(COUNTIF(C$7:C322,C322)&gt;1,SUMIF(INDIRECT("C7"&amp;":C"&amp;ROW()),C322,$I$7:$I$489),I322)</f>
        <v>0</v>
      </c>
      <c r="K322" s="43" t="str">
        <f t="shared" si="9"/>
        <v/>
      </c>
      <c r="L322" s="7">
        <v>327</v>
      </c>
    </row>
    <row r="323" spans="2:12">
      <c r="B323" s="6">
        <v>328</v>
      </c>
      <c r="C323" s="2"/>
      <c r="D323" s="23"/>
      <c r="E323" s="23">
        <v>42248</v>
      </c>
      <c r="F323" s="23" t="str">
        <f t="shared" si="10"/>
        <v>115/8/1</v>
      </c>
      <c r="G323" s="22"/>
      <c r="H323" s="3">
        <v>0</v>
      </c>
      <c r="I323" s="10">
        <v>0</v>
      </c>
      <c r="J323" s="43">
        <f ca="1">IF(COUNTIF(C$7:C323,C323)&gt;1,SUMIF(INDIRECT("C7"&amp;":C"&amp;ROW()),C323,$I$7:$I$489),I323)</f>
        <v>0</v>
      </c>
      <c r="K323" s="43" t="str">
        <f t="shared" si="9"/>
        <v/>
      </c>
      <c r="L323" s="7">
        <v>328</v>
      </c>
    </row>
    <row r="324" spans="2:12">
      <c r="B324" s="6">
        <v>329</v>
      </c>
      <c r="C324" s="2"/>
      <c r="D324" s="23"/>
      <c r="E324" s="23">
        <v>42248</v>
      </c>
      <c r="F324" s="23" t="str">
        <f t="shared" si="10"/>
        <v>115/8/1</v>
      </c>
      <c r="G324" s="22"/>
      <c r="H324" s="3">
        <v>0</v>
      </c>
      <c r="I324" s="10">
        <v>0</v>
      </c>
      <c r="J324" s="43">
        <f ca="1">IF(COUNTIF(C$7:C324,C324)&gt;1,SUMIF(INDIRECT("C7"&amp;":C"&amp;ROW()),C324,$I$7:$I$489),I324)</f>
        <v>0</v>
      </c>
      <c r="K324" s="43" t="str">
        <f t="shared" si="9"/>
        <v/>
      </c>
      <c r="L324" s="7">
        <v>329</v>
      </c>
    </row>
    <row r="325" spans="2:12">
      <c r="B325" s="8">
        <v>330</v>
      </c>
      <c r="C325" s="2"/>
      <c r="D325" s="23"/>
      <c r="E325" s="23">
        <v>42248</v>
      </c>
      <c r="F325" s="23" t="str">
        <f t="shared" si="10"/>
        <v>115/8/1</v>
      </c>
      <c r="G325" s="22"/>
      <c r="H325" s="3">
        <v>0</v>
      </c>
      <c r="I325" s="10">
        <v>0</v>
      </c>
      <c r="J325" s="43">
        <f ca="1">IF(COUNTIF(C$7:C325,C325)&gt;1,SUMIF(INDIRECT("C7"&amp;":C"&amp;ROW()),C325,$I$7:$I$489),I325)</f>
        <v>0</v>
      </c>
      <c r="K325" s="43" t="str">
        <f t="shared" si="9"/>
        <v/>
      </c>
      <c r="L325" s="7">
        <v>330</v>
      </c>
    </row>
    <row r="326" spans="2:12">
      <c r="B326" s="6">
        <v>331</v>
      </c>
      <c r="C326" s="2"/>
      <c r="D326" s="23"/>
      <c r="E326" s="23">
        <v>42248</v>
      </c>
      <c r="F326" s="23" t="str">
        <f t="shared" si="10"/>
        <v>115/8/1</v>
      </c>
      <c r="G326" s="22"/>
      <c r="H326" s="3">
        <v>0</v>
      </c>
      <c r="I326" s="10">
        <v>0</v>
      </c>
      <c r="J326" s="43">
        <f ca="1">IF(COUNTIF(C$7:C326,C326)&gt;1,SUMIF(INDIRECT("C7"&amp;":C"&amp;ROW()),C326,$I$7:$I$489),I326)</f>
        <v>0</v>
      </c>
      <c r="K326" s="43" t="str">
        <f t="shared" si="9"/>
        <v/>
      </c>
      <c r="L326" s="7">
        <v>331</v>
      </c>
    </row>
    <row r="327" spans="2:12">
      <c r="B327" s="6">
        <v>332</v>
      </c>
      <c r="C327" s="2"/>
      <c r="D327" s="23"/>
      <c r="E327" s="23">
        <v>42248</v>
      </c>
      <c r="F327" s="23" t="str">
        <f t="shared" si="10"/>
        <v>115/8/1</v>
      </c>
      <c r="G327" s="22"/>
      <c r="H327" s="3">
        <v>0</v>
      </c>
      <c r="I327" s="10">
        <v>0</v>
      </c>
      <c r="J327" s="43">
        <f ca="1">IF(COUNTIF(C$7:C327,C327)&gt;1,SUMIF(INDIRECT("C7"&amp;":C"&amp;ROW()),C327,$I$7:$I$489),I327)</f>
        <v>0</v>
      </c>
      <c r="K327" s="43" t="str">
        <f t="shared" ref="K327:K390" si="11">IF(C327="","",IF(H327-J327&lt;&gt;0,H327-J327,"تم سداد المستحق بالكامل"))</f>
        <v/>
      </c>
      <c r="L327" s="7">
        <v>332</v>
      </c>
    </row>
    <row r="328" spans="2:12">
      <c r="B328" s="6">
        <v>333</v>
      </c>
      <c r="C328" s="2"/>
      <c r="D328" s="23"/>
      <c r="E328" s="23">
        <v>42248</v>
      </c>
      <c r="F328" s="23" t="str">
        <f t="shared" si="10"/>
        <v>115/8/1</v>
      </c>
      <c r="G328" s="22"/>
      <c r="H328" s="3">
        <v>0</v>
      </c>
      <c r="I328" s="10">
        <v>0</v>
      </c>
      <c r="J328" s="43">
        <f ca="1">IF(COUNTIF(C$7:C328,C328)&gt;1,SUMIF(INDIRECT("C7"&amp;":C"&amp;ROW()),C328,$I$7:$I$489),I328)</f>
        <v>0</v>
      </c>
      <c r="K328" s="43" t="str">
        <f t="shared" si="11"/>
        <v/>
      </c>
      <c r="L328" s="7">
        <v>333</v>
      </c>
    </row>
    <row r="329" spans="2:12">
      <c r="B329" s="6">
        <v>334</v>
      </c>
      <c r="C329" s="2"/>
      <c r="D329" s="23"/>
      <c r="E329" s="23">
        <v>42248</v>
      </c>
      <c r="F329" s="23" t="str">
        <f t="shared" si="10"/>
        <v>115/8/1</v>
      </c>
      <c r="G329" s="22"/>
      <c r="H329" s="3">
        <v>0</v>
      </c>
      <c r="I329" s="10">
        <v>0</v>
      </c>
      <c r="J329" s="43">
        <f ca="1">IF(COUNTIF(C$7:C329,C329)&gt;1,SUMIF(INDIRECT("C7"&amp;":C"&amp;ROW()),C329,$I$7:$I$489),I329)</f>
        <v>0</v>
      </c>
      <c r="K329" s="43" t="str">
        <f t="shared" si="11"/>
        <v/>
      </c>
      <c r="L329" s="7">
        <v>334</v>
      </c>
    </row>
    <row r="330" spans="2:12">
      <c r="B330" s="6">
        <v>335</v>
      </c>
      <c r="C330" s="2"/>
      <c r="D330" s="23"/>
      <c r="E330" s="23">
        <v>42248</v>
      </c>
      <c r="F330" s="23" t="str">
        <f t="shared" si="10"/>
        <v>115/8/1</v>
      </c>
      <c r="G330" s="22"/>
      <c r="H330" s="3">
        <v>0</v>
      </c>
      <c r="I330" s="10">
        <v>0</v>
      </c>
      <c r="J330" s="43">
        <f ca="1">IF(COUNTIF(C$7:C330,C330)&gt;1,SUMIF(INDIRECT("C7"&amp;":C"&amp;ROW()),C330,$I$7:$I$489),I330)</f>
        <v>0</v>
      </c>
      <c r="K330" s="43" t="str">
        <f t="shared" si="11"/>
        <v/>
      </c>
      <c r="L330" s="7">
        <v>335</v>
      </c>
    </row>
    <row r="331" spans="2:12">
      <c r="B331" s="6">
        <v>336</v>
      </c>
      <c r="C331" s="2"/>
      <c r="D331" s="23"/>
      <c r="E331" s="23">
        <v>42248</v>
      </c>
      <c r="F331" s="23" t="str">
        <f t="shared" si="10"/>
        <v>115/8/1</v>
      </c>
      <c r="G331" s="22"/>
      <c r="H331" s="3">
        <v>0</v>
      </c>
      <c r="I331" s="10">
        <v>0</v>
      </c>
      <c r="J331" s="43">
        <f ca="1">IF(COUNTIF(C$7:C331,C331)&gt;1,SUMIF(INDIRECT("C7"&amp;":C"&amp;ROW()),C331,$I$7:$I$489),I331)</f>
        <v>0</v>
      </c>
      <c r="K331" s="43" t="str">
        <f t="shared" si="11"/>
        <v/>
      </c>
      <c r="L331" s="7">
        <v>336</v>
      </c>
    </row>
    <row r="332" spans="2:12">
      <c r="B332" s="8">
        <v>337</v>
      </c>
      <c r="C332" s="2"/>
      <c r="D332" s="23"/>
      <c r="E332" s="23">
        <v>42248</v>
      </c>
      <c r="F332" s="23" t="str">
        <f t="shared" si="10"/>
        <v>115/8/1</v>
      </c>
      <c r="G332" s="22"/>
      <c r="H332" s="3">
        <v>0</v>
      </c>
      <c r="I332" s="10">
        <v>0</v>
      </c>
      <c r="J332" s="43">
        <f ca="1">IF(COUNTIF(C$7:C332,C332)&gt;1,SUMIF(INDIRECT("C7"&amp;":C"&amp;ROW()),C332,$I$7:$I$489),I332)</f>
        <v>0</v>
      </c>
      <c r="K332" s="43" t="str">
        <f t="shared" si="11"/>
        <v/>
      </c>
      <c r="L332" s="7">
        <v>337</v>
      </c>
    </row>
    <row r="333" spans="2:12">
      <c r="B333" s="6">
        <v>338</v>
      </c>
      <c r="C333" s="2"/>
      <c r="D333" s="23"/>
      <c r="E333" s="23">
        <v>42248</v>
      </c>
      <c r="F333" s="23" t="str">
        <f t="shared" si="10"/>
        <v>115/8/1</v>
      </c>
      <c r="G333" s="22"/>
      <c r="H333" s="3">
        <v>0</v>
      </c>
      <c r="I333" s="10">
        <v>0</v>
      </c>
      <c r="J333" s="43">
        <f ca="1">IF(COUNTIF(C$7:C333,C333)&gt;1,SUMIF(INDIRECT("C7"&amp;":C"&amp;ROW()),C333,$I$7:$I$489),I333)</f>
        <v>0</v>
      </c>
      <c r="K333" s="43" t="str">
        <f t="shared" si="11"/>
        <v/>
      </c>
      <c r="L333" s="7">
        <v>338</v>
      </c>
    </row>
    <row r="334" spans="2:12">
      <c r="B334" s="6">
        <v>339</v>
      </c>
      <c r="C334" s="2"/>
      <c r="D334" s="23"/>
      <c r="E334" s="23">
        <v>42248</v>
      </c>
      <c r="F334" s="23" t="str">
        <f t="shared" si="10"/>
        <v>115/8/1</v>
      </c>
      <c r="G334" s="22"/>
      <c r="H334" s="3">
        <v>0</v>
      </c>
      <c r="I334" s="10">
        <v>0</v>
      </c>
      <c r="J334" s="43">
        <f ca="1">IF(COUNTIF(C$7:C334,C334)&gt;1,SUMIF(INDIRECT("C7"&amp;":C"&amp;ROW()),C334,$I$7:$I$489),I334)</f>
        <v>0</v>
      </c>
      <c r="K334" s="43" t="str">
        <f t="shared" si="11"/>
        <v/>
      </c>
      <c r="L334" s="7">
        <v>339</v>
      </c>
    </row>
    <row r="335" spans="2:12">
      <c r="B335" s="6">
        <v>340</v>
      </c>
      <c r="C335" s="2"/>
      <c r="D335" s="23"/>
      <c r="E335" s="23">
        <v>42248</v>
      </c>
      <c r="F335" s="23" t="str">
        <f t="shared" si="10"/>
        <v>115/8/1</v>
      </c>
      <c r="G335" s="22"/>
      <c r="H335" s="3">
        <v>0</v>
      </c>
      <c r="I335" s="10">
        <v>0</v>
      </c>
      <c r="J335" s="43">
        <f ca="1">IF(COUNTIF(C$7:C335,C335)&gt;1,SUMIF(INDIRECT("C7"&amp;":C"&amp;ROW()),C335,$I$7:$I$489),I335)</f>
        <v>0</v>
      </c>
      <c r="K335" s="43" t="str">
        <f t="shared" si="11"/>
        <v/>
      </c>
      <c r="L335" s="7">
        <v>340</v>
      </c>
    </row>
    <row r="336" spans="2:12">
      <c r="B336" s="6">
        <v>341</v>
      </c>
      <c r="C336" s="2"/>
      <c r="D336" s="23"/>
      <c r="E336" s="23">
        <v>42248</v>
      </c>
      <c r="F336" s="23" t="str">
        <f t="shared" si="10"/>
        <v>115/8/1</v>
      </c>
      <c r="G336" s="22"/>
      <c r="H336" s="3">
        <v>0</v>
      </c>
      <c r="I336" s="10">
        <v>0</v>
      </c>
      <c r="J336" s="43">
        <f ca="1">IF(COUNTIF(C$7:C336,C336)&gt;1,SUMIF(INDIRECT("C7"&amp;":C"&amp;ROW()),C336,$I$7:$I$489),I336)</f>
        <v>0</v>
      </c>
      <c r="K336" s="43" t="str">
        <f t="shared" si="11"/>
        <v/>
      </c>
      <c r="L336" s="7">
        <v>341</v>
      </c>
    </row>
    <row r="337" spans="2:12">
      <c r="B337" s="6">
        <v>342</v>
      </c>
      <c r="C337" s="2"/>
      <c r="D337" s="23"/>
      <c r="E337" s="23">
        <v>42248</v>
      </c>
      <c r="F337" s="23" t="str">
        <f t="shared" si="10"/>
        <v>115/8/1</v>
      </c>
      <c r="G337" s="22"/>
      <c r="H337" s="3">
        <v>0</v>
      </c>
      <c r="I337" s="10">
        <v>0</v>
      </c>
      <c r="J337" s="43">
        <f ca="1">IF(COUNTIF(C$7:C337,C337)&gt;1,SUMIF(INDIRECT("C7"&amp;":C"&amp;ROW()),C337,$I$7:$I$489),I337)</f>
        <v>0</v>
      </c>
      <c r="K337" s="43" t="str">
        <f t="shared" si="11"/>
        <v/>
      </c>
      <c r="L337" s="7">
        <v>342</v>
      </c>
    </row>
    <row r="338" spans="2:12">
      <c r="B338" s="6">
        <v>343</v>
      </c>
      <c r="C338" s="2"/>
      <c r="D338" s="23"/>
      <c r="E338" s="23">
        <v>42248</v>
      </c>
      <c r="F338" s="23" t="str">
        <f t="shared" si="10"/>
        <v>115/8/1</v>
      </c>
      <c r="G338" s="22"/>
      <c r="H338" s="3">
        <v>0</v>
      </c>
      <c r="I338" s="10">
        <v>0</v>
      </c>
      <c r="J338" s="43">
        <f ca="1">IF(COUNTIF(C$7:C338,C338)&gt;1,SUMIF(INDIRECT("C7"&amp;":C"&amp;ROW()),C338,$I$7:$I$489),I338)</f>
        <v>0</v>
      </c>
      <c r="K338" s="43" t="str">
        <f t="shared" si="11"/>
        <v/>
      </c>
      <c r="L338" s="7">
        <v>343</v>
      </c>
    </row>
    <row r="339" spans="2:12">
      <c r="B339" s="8">
        <v>344</v>
      </c>
      <c r="C339" s="2"/>
      <c r="D339" s="23"/>
      <c r="E339" s="23">
        <v>42248</v>
      </c>
      <c r="F339" s="23" t="str">
        <f t="shared" si="10"/>
        <v>115/8/1</v>
      </c>
      <c r="G339" s="22"/>
      <c r="H339" s="3">
        <v>0</v>
      </c>
      <c r="I339" s="10">
        <v>0</v>
      </c>
      <c r="J339" s="43">
        <f ca="1">IF(COUNTIF(C$7:C339,C339)&gt;1,SUMIF(INDIRECT("C7"&amp;":C"&amp;ROW()),C339,$I$7:$I$489),I339)</f>
        <v>0</v>
      </c>
      <c r="K339" s="43" t="str">
        <f t="shared" si="11"/>
        <v/>
      </c>
      <c r="L339" s="7">
        <v>344</v>
      </c>
    </row>
    <row r="340" spans="2:12">
      <c r="B340" s="6">
        <v>345</v>
      </c>
      <c r="C340" s="2"/>
      <c r="D340" s="23"/>
      <c r="E340" s="23">
        <v>42248</v>
      </c>
      <c r="F340" s="23" t="str">
        <f t="shared" si="10"/>
        <v>115/8/1</v>
      </c>
      <c r="G340" s="22"/>
      <c r="H340" s="3">
        <v>0</v>
      </c>
      <c r="I340" s="10">
        <v>0</v>
      </c>
      <c r="J340" s="43">
        <f ca="1">IF(COUNTIF(C$7:C340,C340)&gt;1,SUMIF(INDIRECT("C7"&amp;":C"&amp;ROW()),C340,$I$7:$I$489),I340)</f>
        <v>0</v>
      </c>
      <c r="K340" s="43" t="str">
        <f t="shared" si="11"/>
        <v/>
      </c>
      <c r="L340" s="7">
        <v>345</v>
      </c>
    </row>
    <row r="341" spans="2:12">
      <c r="B341" s="6">
        <v>346</v>
      </c>
      <c r="C341" s="2"/>
      <c r="D341" s="23"/>
      <c r="E341" s="23">
        <v>42248</v>
      </c>
      <c r="F341" s="23" t="str">
        <f t="shared" si="10"/>
        <v>115/8/1</v>
      </c>
      <c r="G341" s="22"/>
      <c r="H341" s="3">
        <v>0</v>
      </c>
      <c r="I341" s="10">
        <v>0</v>
      </c>
      <c r="J341" s="43">
        <f ca="1">IF(COUNTIF(C$7:C341,C341)&gt;1,SUMIF(INDIRECT("C7"&amp;":C"&amp;ROW()),C341,$I$7:$I$489),I341)</f>
        <v>0</v>
      </c>
      <c r="K341" s="43" t="str">
        <f t="shared" si="11"/>
        <v/>
      </c>
      <c r="L341" s="7">
        <v>346</v>
      </c>
    </row>
    <row r="342" spans="2:12">
      <c r="B342" s="6">
        <v>347</v>
      </c>
      <c r="C342" s="2"/>
      <c r="D342" s="23"/>
      <c r="E342" s="23">
        <v>42248</v>
      </c>
      <c r="F342" s="23" t="str">
        <f t="shared" si="10"/>
        <v>115/8/1</v>
      </c>
      <c r="G342" s="22"/>
      <c r="H342" s="3">
        <v>0</v>
      </c>
      <c r="I342" s="10">
        <v>0</v>
      </c>
      <c r="J342" s="43">
        <f ca="1">IF(COUNTIF(C$7:C342,C342)&gt;1,SUMIF(INDIRECT("C7"&amp;":C"&amp;ROW()),C342,$I$7:$I$489),I342)</f>
        <v>0</v>
      </c>
      <c r="K342" s="43" t="str">
        <f t="shared" si="11"/>
        <v/>
      </c>
      <c r="L342" s="7">
        <v>347</v>
      </c>
    </row>
    <row r="343" spans="2:12">
      <c r="B343" s="6">
        <v>348</v>
      </c>
      <c r="C343" s="2"/>
      <c r="D343" s="23"/>
      <c r="E343" s="23">
        <v>42248</v>
      </c>
      <c r="F343" s="23" t="str">
        <f t="shared" si="10"/>
        <v>115/8/1</v>
      </c>
      <c r="G343" s="22"/>
      <c r="H343" s="3">
        <v>0</v>
      </c>
      <c r="I343" s="10">
        <v>0</v>
      </c>
      <c r="J343" s="43">
        <f ca="1">IF(COUNTIF(C$7:C343,C343)&gt;1,SUMIF(INDIRECT("C7"&amp;":C"&amp;ROW()),C343,$I$7:$I$489),I343)</f>
        <v>0</v>
      </c>
      <c r="K343" s="43" t="str">
        <f t="shared" si="11"/>
        <v/>
      </c>
      <c r="L343" s="7">
        <v>348</v>
      </c>
    </row>
    <row r="344" spans="2:12">
      <c r="B344" s="6">
        <v>349</v>
      </c>
      <c r="C344" s="2"/>
      <c r="D344" s="23"/>
      <c r="E344" s="23">
        <v>42248</v>
      </c>
      <c r="F344" s="23" t="str">
        <f t="shared" si="10"/>
        <v>115/8/1</v>
      </c>
      <c r="G344" s="22"/>
      <c r="H344" s="3">
        <v>0</v>
      </c>
      <c r="I344" s="10">
        <v>0</v>
      </c>
      <c r="J344" s="43">
        <f ca="1">IF(COUNTIF(C$7:C344,C344)&gt;1,SUMIF(INDIRECT("C7"&amp;":C"&amp;ROW()),C344,$I$7:$I$489),I344)</f>
        <v>0</v>
      </c>
      <c r="K344" s="43" t="str">
        <f t="shared" si="11"/>
        <v/>
      </c>
      <c r="L344" s="7">
        <v>349</v>
      </c>
    </row>
    <row r="345" spans="2:12">
      <c r="B345" s="6">
        <v>350</v>
      </c>
      <c r="C345" s="2"/>
      <c r="D345" s="23"/>
      <c r="E345" s="23">
        <v>42248</v>
      </c>
      <c r="F345" s="23" t="str">
        <f t="shared" si="10"/>
        <v>115/8/1</v>
      </c>
      <c r="G345" s="22"/>
      <c r="H345" s="3">
        <v>0</v>
      </c>
      <c r="I345" s="10">
        <v>0</v>
      </c>
      <c r="J345" s="43">
        <f ca="1">IF(COUNTIF(C$7:C345,C345)&gt;1,SUMIF(INDIRECT("C7"&amp;":C"&amp;ROW()),C345,$I$7:$I$489),I345)</f>
        <v>0</v>
      </c>
      <c r="K345" s="43" t="str">
        <f t="shared" si="11"/>
        <v/>
      </c>
      <c r="L345" s="7">
        <v>350</v>
      </c>
    </row>
    <row r="346" spans="2:12">
      <c r="B346" s="8">
        <v>351</v>
      </c>
      <c r="C346" s="2"/>
      <c r="D346" s="23"/>
      <c r="E346" s="23">
        <v>42248</v>
      </c>
      <c r="F346" s="23" t="str">
        <f t="shared" si="10"/>
        <v>115/8/1</v>
      </c>
      <c r="G346" s="22"/>
      <c r="H346" s="3">
        <v>0</v>
      </c>
      <c r="I346" s="10">
        <v>0</v>
      </c>
      <c r="J346" s="43">
        <f ca="1">IF(COUNTIF(C$7:C346,C346)&gt;1,SUMIF(INDIRECT("C7"&amp;":C"&amp;ROW()),C346,$I$7:$I$489),I346)</f>
        <v>0</v>
      </c>
      <c r="K346" s="43" t="str">
        <f t="shared" si="11"/>
        <v/>
      </c>
      <c r="L346" s="7">
        <v>351</v>
      </c>
    </row>
    <row r="347" spans="2:12">
      <c r="B347" s="6">
        <v>352</v>
      </c>
      <c r="C347" s="2"/>
      <c r="D347" s="23"/>
      <c r="E347" s="23">
        <v>42248</v>
      </c>
      <c r="F347" s="23" t="str">
        <f t="shared" si="10"/>
        <v>115/8/1</v>
      </c>
      <c r="G347" s="22"/>
      <c r="H347" s="3">
        <v>0</v>
      </c>
      <c r="I347" s="10">
        <v>0</v>
      </c>
      <c r="J347" s="43">
        <f ca="1">IF(COUNTIF(C$7:C347,C347)&gt;1,SUMIF(INDIRECT("C7"&amp;":C"&amp;ROW()),C347,$I$7:$I$489),I347)</f>
        <v>0</v>
      </c>
      <c r="K347" s="43" t="str">
        <f t="shared" si="11"/>
        <v/>
      </c>
      <c r="L347" s="7">
        <v>352</v>
      </c>
    </row>
    <row r="348" spans="2:12">
      <c r="B348" s="6">
        <v>353</v>
      </c>
      <c r="C348" s="2"/>
      <c r="D348" s="23"/>
      <c r="E348" s="23">
        <v>42248</v>
      </c>
      <c r="F348" s="23" t="str">
        <f t="shared" si="10"/>
        <v>115/8/1</v>
      </c>
      <c r="G348" s="22"/>
      <c r="H348" s="3">
        <v>0</v>
      </c>
      <c r="I348" s="10">
        <v>0</v>
      </c>
      <c r="J348" s="43">
        <f ca="1">IF(COUNTIF(C$7:C348,C348)&gt;1,SUMIF(INDIRECT("C7"&amp;":C"&amp;ROW()),C348,$I$7:$I$489),I348)</f>
        <v>0</v>
      </c>
      <c r="K348" s="43" t="str">
        <f t="shared" si="11"/>
        <v/>
      </c>
      <c r="L348" s="7">
        <v>353</v>
      </c>
    </row>
    <row r="349" spans="2:12">
      <c r="B349" s="6">
        <v>354</v>
      </c>
      <c r="C349" s="2"/>
      <c r="D349" s="23"/>
      <c r="E349" s="23">
        <v>42248</v>
      </c>
      <c r="F349" s="23" t="str">
        <f t="shared" si="10"/>
        <v>115/8/1</v>
      </c>
      <c r="G349" s="22"/>
      <c r="H349" s="3">
        <v>0</v>
      </c>
      <c r="I349" s="10">
        <v>0</v>
      </c>
      <c r="J349" s="43">
        <f ca="1">IF(COUNTIF(C$7:C349,C349)&gt;1,SUMIF(INDIRECT("C7"&amp;":C"&amp;ROW()),C349,$I$7:$I$489),I349)</f>
        <v>0</v>
      </c>
      <c r="K349" s="43" t="str">
        <f t="shared" si="11"/>
        <v/>
      </c>
      <c r="L349" s="7">
        <v>354</v>
      </c>
    </row>
    <row r="350" spans="2:12">
      <c r="B350" s="6">
        <v>355</v>
      </c>
      <c r="C350" s="2"/>
      <c r="D350" s="23"/>
      <c r="E350" s="23">
        <v>42248</v>
      </c>
      <c r="F350" s="23" t="str">
        <f t="shared" si="10"/>
        <v>115/8/1</v>
      </c>
      <c r="G350" s="22"/>
      <c r="H350" s="3">
        <v>0</v>
      </c>
      <c r="I350" s="10">
        <v>0</v>
      </c>
      <c r="J350" s="43">
        <f ca="1">IF(COUNTIF(C$7:C350,C350)&gt;1,SUMIF(INDIRECT("C7"&amp;":C"&amp;ROW()),C350,$I$7:$I$489),I350)</f>
        <v>0</v>
      </c>
      <c r="K350" s="43" t="str">
        <f t="shared" si="11"/>
        <v/>
      </c>
      <c r="L350" s="7">
        <v>355</v>
      </c>
    </row>
    <row r="351" spans="2:12">
      <c r="B351" s="6">
        <v>356</v>
      </c>
      <c r="C351" s="2"/>
      <c r="D351" s="23"/>
      <c r="E351" s="23">
        <v>42248</v>
      </c>
      <c r="F351" s="23" t="str">
        <f t="shared" si="10"/>
        <v>115/8/1</v>
      </c>
      <c r="G351" s="22"/>
      <c r="H351" s="3">
        <v>0</v>
      </c>
      <c r="I351" s="10">
        <v>0</v>
      </c>
      <c r="J351" s="43">
        <f ca="1">IF(COUNTIF(C$7:C351,C351)&gt;1,SUMIF(INDIRECT("C7"&amp;":C"&amp;ROW()),C351,$I$7:$I$489),I351)</f>
        <v>0</v>
      </c>
      <c r="K351" s="43" t="str">
        <f t="shared" si="11"/>
        <v/>
      </c>
      <c r="L351" s="7">
        <v>356</v>
      </c>
    </row>
    <row r="352" spans="2:12">
      <c r="B352" s="6">
        <v>357</v>
      </c>
      <c r="C352" s="2"/>
      <c r="D352" s="23"/>
      <c r="E352" s="23">
        <v>42248</v>
      </c>
      <c r="F352" s="23" t="str">
        <f t="shared" si="10"/>
        <v>115/8/1</v>
      </c>
      <c r="G352" s="22"/>
      <c r="H352" s="3">
        <v>0</v>
      </c>
      <c r="I352" s="10">
        <v>0</v>
      </c>
      <c r="J352" s="43">
        <f ca="1">IF(COUNTIF(C$7:C352,C352)&gt;1,SUMIF(INDIRECT("C7"&amp;":C"&amp;ROW()),C352,$I$7:$I$489),I352)</f>
        <v>0</v>
      </c>
      <c r="K352" s="43" t="str">
        <f t="shared" si="11"/>
        <v/>
      </c>
      <c r="L352" s="7">
        <v>357</v>
      </c>
    </row>
    <row r="353" spans="2:12">
      <c r="B353" s="8">
        <v>358</v>
      </c>
      <c r="C353" s="2"/>
      <c r="D353" s="23"/>
      <c r="E353" s="23">
        <v>42248</v>
      </c>
      <c r="F353" s="23" t="str">
        <f t="shared" si="10"/>
        <v>115/8/1</v>
      </c>
      <c r="G353" s="22"/>
      <c r="H353" s="3">
        <v>0</v>
      </c>
      <c r="I353" s="10">
        <v>0</v>
      </c>
      <c r="J353" s="43">
        <f ca="1">IF(COUNTIF(C$7:C353,C353)&gt;1,SUMIF(INDIRECT("C7"&amp;":C"&amp;ROW()),C353,$I$7:$I$489),I353)</f>
        <v>0</v>
      </c>
      <c r="K353" s="43" t="str">
        <f t="shared" si="11"/>
        <v/>
      </c>
      <c r="L353" s="7">
        <v>358</v>
      </c>
    </row>
    <row r="354" spans="2:12">
      <c r="B354" s="6">
        <v>359</v>
      </c>
      <c r="C354" s="2"/>
      <c r="D354" s="23"/>
      <c r="E354" s="23">
        <v>42248</v>
      </c>
      <c r="F354" s="23" t="str">
        <f t="shared" si="10"/>
        <v>115/8/1</v>
      </c>
      <c r="G354" s="22"/>
      <c r="H354" s="3">
        <v>0</v>
      </c>
      <c r="I354" s="10">
        <v>0</v>
      </c>
      <c r="J354" s="43">
        <f ca="1">IF(COUNTIF(C$7:C354,C354)&gt;1,SUMIF(INDIRECT("C7"&amp;":C"&amp;ROW()),C354,$I$7:$I$489),I354)</f>
        <v>0</v>
      </c>
      <c r="K354" s="43" t="str">
        <f t="shared" si="11"/>
        <v/>
      </c>
      <c r="L354" s="7">
        <v>359</v>
      </c>
    </row>
    <row r="355" spans="2:12">
      <c r="B355" s="6">
        <v>360</v>
      </c>
      <c r="C355" s="2"/>
      <c r="D355" s="23"/>
      <c r="E355" s="23">
        <v>42248</v>
      </c>
      <c r="F355" s="23" t="str">
        <f t="shared" si="10"/>
        <v>115/8/1</v>
      </c>
      <c r="G355" s="22"/>
      <c r="H355" s="3">
        <v>0</v>
      </c>
      <c r="I355" s="10">
        <v>0</v>
      </c>
      <c r="J355" s="43">
        <f ca="1">IF(COUNTIF(C$7:C355,C355)&gt;1,SUMIF(INDIRECT("C7"&amp;":C"&amp;ROW()),C355,$I$7:$I$489),I355)</f>
        <v>0</v>
      </c>
      <c r="K355" s="43" t="str">
        <f t="shared" si="11"/>
        <v/>
      </c>
      <c r="L355" s="7">
        <v>360</v>
      </c>
    </row>
    <row r="356" spans="2:12">
      <c r="B356" s="6">
        <v>361</v>
      </c>
      <c r="C356" s="2"/>
      <c r="D356" s="23"/>
      <c r="E356" s="23">
        <v>42248</v>
      </c>
      <c r="F356" s="23" t="str">
        <f t="shared" si="10"/>
        <v>115/8/1</v>
      </c>
      <c r="G356" s="22"/>
      <c r="H356" s="3">
        <v>0</v>
      </c>
      <c r="I356" s="10">
        <v>0</v>
      </c>
      <c r="J356" s="43">
        <f ca="1">IF(COUNTIF(C$7:C356,C356)&gt;1,SUMIF(INDIRECT("C7"&amp;":C"&amp;ROW()),C356,$I$7:$I$489),I356)</f>
        <v>0</v>
      </c>
      <c r="K356" s="43" t="str">
        <f t="shared" si="11"/>
        <v/>
      </c>
      <c r="L356" s="7">
        <v>361</v>
      </c>
    </row>
    <row r="357" spans="2:12">
      <c r="B357" s="6">
        <v>362</v>
      </c>
      <c r="C357" s="2"/>
      <c r="D357" s="23"/>
      <c r="E357" s="23">
        <v>42248</v>
      </c>
      <c r="F357" s="23" t="str">
        <f t="shared" si="10"/>
        <v>115/8/1</v>
      </c>
      <c r="G357" s="22"/>
      <c r="H357" s="3">
        <v>0</v>
      </c>
      <c r="I357" s="10">
        <v>0</v>
      </c>
      <c r="J357" s="43">
        <f ca="1">IF(COUNTIF(C$7:C357,C357)&gt;1,SUMIF(INDIRECT("C7"&amp;":C"&amp;ROW()),C357,$I$7:$I$489),I357)</f>
        <v>0</v>
      </c>
      <c r="K357" s="43" t="str">
        <f t="shared" si="11"/>
        <v/>
      </c>
      <c r="L357" s="7">
        <v>362</v>
      </c>
    </row>
    <row r="358" spans="2:12">
      <c r="B358" s="6">
        <v>363</v>
      </c>
      <c r="C358" s="2"/>
      <c r="D358" s="23"/>
      <c r="E358" s="23">
        <v>42248</v>
      </c>
      <c r="F358" s="23" t="str">
        <f t="shared" si="10"/>
        <v>115/8/1</v>
      </c>
      <c r="G358" s="22"/>
      <c r="H358" s="3">
        <v>0</v>
      </c>
      <c r="I358" s="10">
        <v>0</v>
      </c>
      <c r="J358" s="43">
        <f ca="1">IF(COUNTIF(C$7:C358,C358)&gt;1,SUMIF(INDIRECT("C7"&amp;":C"&amp;ROW()),C358,$I$7:$I$489),I358)</f>
        <v>0</v>
      </c>
      <c r="K358" s="43" t="str">
        <f t="shared" si="11"/>
        <v/>
      </c>
      <c r="L358" s="7">
        <v>363</v>
      </c>
    </row>
    <row r="359" spans="2:12">
      <c r="B359" s="6">
        <v>364</v>
      </c>
      <c r="C359" s="2"/>
      <c r="D359" s="23"/>
      <c r="E359" s="23">
        <v>42248</v>
      </c>
      <c r="F359" s="23" t="str">
        <f t="shared" si="10"/>
        <v>115/8/1</v>
      </c>
      <c r="G359" s="22"/>
      <c r="H359" s="3">
        <v>0</v>
      </c>
      <c r="I359" s="10">
        <v>0</v>
      </c>
      <c r="J359" s="43">
        <f ca="1">IF(COUNTIF(C$7:C359,C359)&gt;1,SUMIF(INDIRECT("C7"&amp;":C"&amp;ROW()),C359,$I$7:$I$489),I359)</f>
        <v>0</v>
      </c>
      <c r="K359" s="43" t="str">
        <f t="shared" si="11"/>
        <v/>
      </c>
      <c r="L359" s="7">
        <v>364</v>
      </c>
    </row>
    <row r="360" spans="2:12">
      <c r="B360" s="8">
        <v>365</v>
      </c>
      <c r="C360" s="2"/>
      <c r="D360" s="23"/>
      <c r="E360" s="23">
        <v>42248</v>
      </c>
      <c r="F360" s="23" t="str">
        <f t="shared" si="10"/>
        <v>115/8/1</v>
      </c>
      <c r="G360" s="22"/>
      <c r="H360" s="3">
        <v>0</v>
      </c>
      <c r="I360" s="10">
        <v>0</v>
      </c>
      <c r="J360" s="43">
        <f ca="1">IF(COUNTIF(C$7:C360,C360)&gt;1,SUMIF(INDIRECT("C7"&amp;":C"&amp;ROW()),C360,$I$7:$I$489),I360)</f>
        <v>0</v>
      </c>
      <c r="K360" s="43" t="str">
        <f t="shared" si="11"/>
        <v/>
      </c>
      <c r="L360" s="7">
        <v>365</v>
      </c>
    </row>
    <row r="361" spans="2:12">
      <c r="B361" s="6">
        <v>366</v>
      </c>
      <c r="C361" s="2"/>
      <c r="D361" s="23"/>
      <c r="E361" s="23">
        <v>42248</v>
      </c>
      <c r="F361" s="23" t="str">
        <f t="shared" si="10"/>
        <v>115/8/1</v>
      </c>
      <c r="G361" s="22"/>
      <c r="H361" s="3">
        <v>0</v>
      </c>
      <c r="I361" s="10">
        <v>0</v>
      </c>
      <c r="J361" s="43">
        <f ca="1">IF(COUNTIF(C$7:C361,C361)&gt;1,SUMIF(INDIRECT("C7"&amp;":C"&amp;ROW()),C361,$I$7:$I$489),I361)</f>
        <v>0</v>
      </c>
      <c r="K361" s="43" t="str">
        <f t="shared" si="11"/>
        <v/>
      </c>
      <c r="L361" s="7">
        <v>366</v>
      </c>
    </row>
    <row r="362" spans="2:12">
      <c r="B362" s="6">
        <v>367</v>
      </c>
      <c r="C362" s="2"/>
      <c r="D362" s="23"/>
      <c r="E362" s="23">
        <v>42248</v>
      </c>
      <c r="F362" s="23" t="str">
        <f t="shared" si="10"/>
        <v>115/8/1</v>
      </c>
      <c r="G362" s="22"/>
      <c r="H362" s="3">
        <v>0</v>
      </c>
      <c r="I362" s="10">
        <v>0</v>
      </c>
      <c r="J362" s="43">
        <f ca="1">IF(COUNTIF(C$7:C362,C362)&gt;1,SUMIF(INDIRECT("C7"&amp;":C"&amp;ROW()),C362,$I$7:$I$489),I362)</f>
        <v>0</v>
      </c>
      <c r="K362" s="43" t="str">
        <f t="shared" si="11"/>
        <v/>
      </c>
      <c r="L362" s="7">
        <v>367</v>
      </c>
    </row>
    <row r="363" spans="2:12">
      <c r="B363" s="6">
        <v>368</v>
      </c>
      <c r="C363" s="2"/>
      <c r="D363" s="23"/>
      <c r="E363" s="23">
        <v>42248</v>
      </c>
      <c r="F363" s="23" t="str">
        <f t="shared" si="10"/>
        <v>115/8/1</v>
      </c>
      <c r="G363" s="22"/>
      <c r="H363" s="3">
        <v>0</v>
      </c>
      <c r="I363" s="10">
        <v>0</v>
      </c>
      <c r="J363" s="43">
        <f ca="1">IF(COUNTIF(C$7:C363,C363)&gt;1,SUMIF(INDIRECT("C7"&amp;":C"&amp;ROW()),C363,$I$7:$I$489),I363)</f>
        <v>0</v>
      </c>
      <c r="K363" s="43" t="str">
        <f t="shared" si="11"/>
        <v/>
      </c>
      <c r="L363" s="7">
        <v>368</v>
      </c>
    </row>
    <row r="364" spans="2:12">
      <c r="B364" s="6">
        <v>369</v>
      </c>
      <c r="C364" s="2"/>
      <c r="D364" s="23"/>
      <c r="E364" s="23">
        <v>42248</v>
      </c>
      <c r="F364" s="23" t="str">
        <f t="shared" si="10"/>
        <v>115/8/1</v>
      </c>
      <c r="G364" s="22"/>
      <c r="H364" s="3">
        <v>0</v>
      </c>
      <c r="I364" s="10">
        <v>0</v>
      </c>
      <c r="J364" s="43">
        <f ca="1">IF(COUNTIF(C$7:C364,C364)&gt;1,SUMIF(INDIRECT("C7"&amp;":C"&amp;ROW()),C364,$I$7:$I$489),I364)</f>
        <v>0</v>
      </c>
      <c r="K364" s="43" t="str">
        <f t="shared" si="11"/>
        <v/>
      </c>
      <c r="L364" s="7">
        <v>369</v>
      </c>
    </row>
    <row r="365" spans="2:12">
      <c r="B365" s="6">
        <v>370</v>
      </c>
      <c r="C365" s="2"/>
      <c r="D365" s="23"/>
      <c r="E365" s="23">
        <v>42248</v>
      </c>
      <c r="F365" s="23" t="str">
        <f t="shared" si="10"/>
        <v>115/8/1</v>
      </c>
      <c r="G365" s="22"/>
      <c r="H365" s="3">
        <v>0</v>
      </c>
      <c r="I365" s="10">
        <v>0</v>
      </c>
      <c r="J365" s="43">
        <f ca="1">IF(COUNTIF(C$7:C365,C365)&gt;1,SUMIF(INDIRECT("C7"&amp;":C"&amp;ROW()),C365,$I$7:$I$489),I365)</f>
        <v>0</v>
      </c>
      <c r="K365" s="43" t="str">
        <f t="shared" si="11"/>
        <v/>
      </c>
      <c r="L365" s="7">
        <v>370</v>
      </c>
    </row>
    <row r="366" spans="2:12">
      <c r="B366" s="6">
        <v>371</v>
      </c>
      <c r="C366" s="2"/>
      <c r="D366" s="23"/>
      <c r="E366" s="23">
        <v>42248</v>
      </c>
      <c r="F366" s="23" t="str">
        <f t="shared" si="10"/>
        <v>115/8/1</v>
      </c>
      <c r="G366" s="22"/>
      <c r="H366" s="3">
        <v>0</v>
      </c>
      <c r="I366" s="10">
        <v>0</v>
      </c>
      <c r="J366" s="43">
        <f ca="1">IF(COUNTIF(C$7:C366,C366)&gt;1,SUMIF(INDIRECT("C7"&amp;":C"&amp;ROW()),C366,$I$7:$I$489),I366)</f>
        <v>0</v>
      </c>
      <c r="K366" s="43" t="str">
        <f t="shared" si="11"/>
        <v/>
      </c>
      <c r="L366" s="7">
        <v>371</v>
      </c>
    </row>
    <row r="367" spans="2:12">
      <c r="B367" s="8">
        <v>372</v>
      </c>
      <c r="C367" s="2"/>
      <c r="D367" s="23"/>
      <c r="E367" s="23">
        <v>42248</v>
      </c>
      <c r="F367" s="23" t="str">
        <f t="shared" si="10"/>
        <v>115/8/1</v>
      </c>
      <c r="G367" s="22"/>
      <c r="H367" s="3">
        <v>0</v>
      </c>
      <c r="I367" s="10">
        <v>0</v>
      </c>
      <c r="J367" s="43">
        <f ca="1">IF(COUNTIF(C$7:C367,C367)&gt;1,SUMIF(INDIRECT("C7"&amp;":C"&amp;ROW()),C367,$I$7:$I$489),I367)</f>
        <v>0</v>
      </c>
      <c r="K367" s="43" t="str">
        <f t="shared" si="11"/>
        <v/>
      </c>
      <c r="L367" s="7">
        <v>372</v>
      </c>
    </row>
    <row r="368" spans="2:12">
      <c r="B368" s="6">
        <v>373</v>
      </c>
      <c r="C368" s="2"/>
      <c r="D368" s="23"/>
      <c r="E368" s="23">
        <v>42248</v>
      </c>
      <c r="F368" s="23" t="str">
        <f t="shared" si="10"/>
        <v>115/8/1</v>
      </c>
      <c r="G368" s="22"/>
      <c r="H368" s="3">
        <v>0</v>
      </c>
      <c r="I368" s="10">
        <v>0</v>
      </c>
      <c r="J368" s="43">
        <f ca="1">IF(COUNTIF(C$7:C368,C368)&gt;1,SUMIF(INDIRECT("C7"&amp;":C"&amp;ROW()),C368,$I$7:$I$489),I368)</f>
        <v>0</v>
      </c>
      <c r="K368" s="43" t="str">
        <f t="shared" si="11"/>
        <v/>
      </c>
      <c r="L368" s="7">
        <v>373</v>
      </c>
    </row>
    <row r="369" spans="2:12">
      <c r="B369" s="6">
        <v>374</v>
      </c>
      <c r="C369" s="2"/>
      <c r="D369" s="23"/>
      <c r="E369" s="23">
        <v>42248</v>
      </c>
      <c r="F369" s="23" t="str">
        <f t="shared" si="10"/>
        <v>115/8/1</v>
      </c>
      <c r="G369" s="22"/>
      <c r="H369" s="3">
        <v>0</v>
      </c>
      <c r="I369" s="10">
        <v>0</v>
      </c>
      <c r="J369" s="43">
        <f ca="1">IF(COUNTIF(C$7:C369,C369)&gt;1,SUMIF(INDIRECT("C7"&amp;":C"&amp;ROW()),C369,$I$7:$I$489),I369)</f>
        <v>0</v>
      </c>
      <c r="K369" s="43" t="str">
        <f t="shared" si="11"/>
        <v/>
      </c>
      <c r="L369" s="7">
        <v>374</v>
      </c>
    </row>
    <row r="370" spans="2:12">
      <c r="B370" s="6">
        <v>375</v>
      </c>
      <c r="C370" s="2"/>
      <c r="D370" s="23"/>
      <c r="E370" s="23">
        <v>42248</v>
      </c>
      <c r="F370" s="23" t="str">
        <f t="shared" si="10"/>
        <v>115/8/1</v>
      </c>
      <c r="G370" s="22"/>
      <c r="H370" s="3">
        <v>0</v>
      </c>
      <c r="I370" s="10">
        <v>0</v>
      </c>
      <c r="J370" s="43">
        <f ca="1">IF(COUNTIF(C$7:C370,C370)&gt;1,SUMIF(INDIRECT("C7"&amp;":C"&amp;ROW()),C370,$I$7:$I$489),I370)</f>
        <v>0</v>
      </c>
      <c r="K370" s="43" t="str">
        <f t="shared" si="11"/>
        <v/>
      </c>
      <c r="L370" s="7">
        <v>375</v>
      </c>
    </row>
    <row r="371" spans="2:12">
      <c r="B371" s="6">
        <v>376</v>
      </c>
      <c r="C371" s="2"/>
      <c r="D371" s="23"/>
      <c r="E371" s="23">
        <v>42248</v>
      </c>
      <c r="F371" s="23" t="str">
        <f t="shared" si="10"/>
        <v>115/8/1</v>
      </c>
      <c r="G371" s="22"/>
      <c r="H371" s="3">
        <v>0</v>
      </c>
      <c r="I371" s="10">
        <v>0</v>
      </c>
      <c r="J371" s="43">
        <f ca="1">IF(COUNTIF(C$7:C371,C371)&gt;1,SUMIF(INDIRECT("C7"&amp;":C"&amp;ROW()),C371,$I$7:$I$489),I371)</f>
        <v>0</v>
      </c>
      <c r="K371" s="43" t="str">
        <f t="shared" si="11"/>
        <v/>
      </c>
      <c r="L371" s="7">
        <v>376</v>
      </c>
    </row>
    <row r="372" spans="2:12">
      <c r="B372" s="6">
        <v>377</v>
      </c>
      <c r="C372" s="2"/>
      <c r="D372" s="23"/>
      <c r="E372" s="23">
        <v>42248</v>
      </c>
      <c r="F372" s="23" t="str">
        <f t="shared" si="10"/>
        <v>115/8/1</v>
      </c>
      <c r="G372" s="22"/>
      <c r="H372" s="3">
        <v>0</v>
      </c>
      <c r="I372" s="10">
        <v>0</v>
      </c>
      <c r="J372" s="43">
        <f ca="1">IF(COUNTIF(C$7:C372,C372)&gt;1,SUMIF(INDIRECT("C7"&amp;":C"&amp;ROW()),C372,$I$7:$I$489),I372)</f>
        <v>0</v>
      </c>
      <c r="K372" s="43" t="str">
        <f t="shared" si="11"/>
        <v/>
      </c>
      <c r="L372" s="7">
        <v>377</v>
      </c>
    </row>
    <row r="373" spans="2:12">
      <c r="B373" s="6">
        <v>378</v>
      </c>
      <c r="C373" s="2"/>
      <c r="D373" s="23"/>
      <c r="E373" s="23">
        <v>42248</v>
      </c>
      <c r="F373" s="23" t="str">
        <f t="shared" si="10"/>
        <v>115/8/1</v>
      </c>
      <c r="G373" s="22"/>
      <c r="H373" s="3">
        <v>0</v>
      </c>
      <c r="I373" s="10">
        <v>0</v>
      </c>
      <c r="J373" s="43">
        <f ca="1">IF(COUNTIF(C$7:C373,C373)&gt;1,SUMIF(INDIRECT("C7"&amp;":C"&amp;ROW()),C373,$I$7:$I$489),I373)</f>
        <v>0</v>
      </c>
      <c r="K373" s="43" t="str">
        <f t="shared" si="11"/>
        <v/>
      </c>
      <c r="L373" s="7">
        <v>378</v>
      </c>
    </row>
    <row r="374" spans="2:12">
      <c r="B374" s="8">
        <v>379</v>
      </c>
      <c r="C374" s="2"/>
      <c r="D374" s="23"/>
      <c r="E374" s="23">
        <v>42248</v>
      </c>
      <c r="F374" s="23" t="str">
        <f t="shared" si="10"/>
        <v>115/8/1</v>
      </c>
      <c r="G374" s="22"/>
      <c r="H374" s="3">
        <v>0</v>
      </c>
      <c r="I374" s="10">
        <v>0</v>
      </c>
      <c r="J374" s="43">
        <f ca="1">IF(COUNTIF(C$7:C374,C374)&gt;1,SUMIF(INDIRECT("C7"&amp;":C"&amp;ROW()),C374,$I$7:$I$489),I374)</f>
        <v>0</v>
      </c>
      <c r="K374" s="43" t="str">
        <f t="shared" si="11"/>
        <v/>
      </c>
      <c r="L374" s="7">
        <v>379</v>
      </c>
    </row>
    <row r="375" spans="2:12">
      <c r="B375" s="6">
        <v>380</v>
      </c>
      <c r="C375" s="2"/>
      <c r="D375" s="23"/>
      <c r="E375" s="23">
        <v>42248</v>
      </c>
      <c r="F375" s="23" t="str">
        <f t="shared" si="10"/>
        <v>115/8/1</v>
      </c>
      <c r="G375" s="22"/>
      <c r="H375" s="3">
        <v>0</v>
      </c>
      <c r="I375" s="10">
        <v>0</v>
      </c>
      <c r="J375" s="43">
        <f ca="1">IF(COUNTIF(C$7:C375,C375)&gt;1,SUMIF(INDIRECT("C7"&amp;":C"&amp;ROW()),C375,$I$7:$I$489),I375)</f>
        <v>0</v>
      </c>
      <c r="K375" s="43" t="str">
        <f t="shared" si="11"/>
        <v/>
      </c>
      <c r="L375" s="7">
        <v>380</v>
      </c>
    </row>
    <row r="376" spans="2:12">
      <c r="B376" s="6">
        <v>381</v>
      </c>
      <c r="C376" s="2"/>
      <c r="D376" s="23"/>
      <c r="E376" s="23">
        <v>42248</v>
      </c>
      <c r="F376" s="23" t="str">
        <f t="shared" si="10"/>
        <v>115/8/1</v>
      </c>
      <c r="G376" s="22"/>
      <c r="H376" s="3">
        <v>0</v>
      </c>
      <c r="I376" s="10">
        <v>0</v>
      </c>
      <c r="J376" s="43">
        <f ca="1">IF(COUNTIF(C$7:C376,C376)&gt;1,SUMIF(INDIRECT("C7"&amp;":C"&amp;ROW()),C376,$I$7:$I$489),I376)</f>
        <v>0</v>
      </c>
      <c r="K376" s="43" t="str">
        <f t="shared" si="11"/>
        <v/>
      </c>
      <c r="L376" s="7">
        <v>381</v>
      </c>
    </row>
    <row r="377" spans="2:12">
      <c r="B377" s="6">
        <v>382</v>
      </c>
      <c r="C377" s="2"/>
      <c r="D377" s="23"/>
      <c r="E377" s="23">
        <v>42248</v>
      </c>
      <c r="F377" s="23" t="str">
        <f t="shared" si="10"/>
        <v>115/8/1</v>
      </c>
      <c r="G377" s="22"/>
      <c r="H377" s="3">
        <v>0</v>
      </c>
      <c r="I377" s="10">
        <v>0</v>
      </c>
      <c r="J377" s="43">
        <f ca="1">IF(COUNTIF(C$7:C377,C377)&gt;1,SUMIF(INDIRECT("C7"&amp;":C"&amp;ROW()),C377,$I$7:$I$489),I377)</f>
        <v>0</v>
      </c>
      <c r="K377" s="43" t="str">
        <f t="shared" si="11"/>
        <v/>
      </c>
      <c r="L377" s="7">
        <v>382</v>
      </c>
    </row>
    <row r="378" spans="2:12">
      <c r="B378" s="6">
        <v>383</v>
      </c>
      <c r="C378" s="2"/>
      <c r="D378" s="23"/>
      <c r="E378" s="23">
        <v>42248</v>
      </c>
      <c r="F378" s="23" t="str">
        <f t="shared" si="10"/>
        <v>115/8/1</v>
      </c>
      <c r="G378" s="22"/>
      <c r="H378" s="3">
        <v>0</v>
      </c>
      <c r="I378" s="10">
        <v>0</v>
      </c>
      <c r="J378" s="43">
        <f ca="1">IF(COUNTIF(C$7:C378,C378)&gt;1,SUMIF(INDIRECT("C7"&amp;":C"&amp;ROW()),C378,$I$7:$I$489),I378)</f>
        <v>0</v>
      </c>
      <c r="K378" s="43" t="str">
        <f t="shared" si="11"/>
        <v/>
      </c>
      <c r="L378" s="7">
        <v>383</v>
      </c>
    </row>
    <row r="379" spans="2:12">
      <c r="B379" s="6">
        <v>384</v>
      </c>
      <c r="C379" s="2"/>
      <c r="D379" s="23"/>
      <c r="E379" s="23">
        <v>42248</v>
      </c>
      <c r="F379" s="23" t="str">
        <f t="shared" si="10"/>
        <v>115/8/1</v>
      </c>
      <c r="G379" s="22"/>
      <c r="H379" s="3">
        <v>0</v>
      </c>
      <c r="I379" s="10">
        <v>0</v>
      </c>
      <c r="J379" s="43">
        <f ca="1">IF(COUNTIF(C$7:C379,C379)&gt;1,SUMIF(INDIRECT("C7"&amp;":C"&amp;ROW()),C379,$I$7:$I$489),I379)</f>
        <v>0</v>
      </c>
      <c r="K379" s="43" t="str">
        <f t="shared" si="11"/>
        <v/>
      </c>
      <c r="L379" s="7">
        <v>384</v>
      </c>
    </row>
    <row r="380" spans="2:12">
      <c r="B380" s="6">
        <v>385</v>
      </c>
      <c r="C380" s="2"/>
      <c r="D380" s="23"/>
      <c r="E380" s="23">
        <v>42248</v>
      </c>
      <c r="F380" s="23" t="str">
        <f t="shared" ref="F380:F443" si="12">DATEDIF(D380,E380,"Y")&amp;"/"&amp;DATEDIF(D380,E380,"YM")&amp;"/"&amp;DATEDIF(D380,E380,"MD")</f>
        <v>115/8/1</v>
      </c>
      <c r="G380" s="22"/>
      <c r="H380" s="3">
        <v>0</v>
      </c>
      <c r="I380" s="10">
        <v>0</v>
      </c>
      <c r="J380" s="43">
        <f ca="1">IF(COUNTIF(C$7:C380,C380)&gt;1,SUMIF(INDIRECT("C7"&amp;":C"&amp;ROW()),C380,$I$7:$I$489),I380)</f>
        <v>0</v>
      </c>
      <c r="K380" s="43" t="str">
        <f t="shared" si="11"/>
        <v/>
      </c>
      <c r="L380" s="7">
        <v>385</v>
      </c>
    </row>
    <row r="381" spans="2:12">
      <c r="B381" s="8">
        <v>386</v>
      </c>
      <c r="C381" s="2"/>
      <c r="D381" s="23"/>
      <c r="E381" s="23">
        <v>42248</v>
      </c>
      <c r="F381" s="23" t="str">
        <f t="shared" si="12"/>
        <v>115/8/1</v>
      </c>
      <c r="G381" s="22"/>
      <c r="H381" s="3">
        <v>0</v>
      </c>
      <c r="I381" s="10">
        <v>0</v>
      </c>
      <c r="J381" s="43">
        <f ca="1">IF(COUNTIF(C$7:C381,C381)&gt;1,SUMIF(INDIRECT("C7"&amp;":C"&amp;ROW()),C381,$I$7:$I$489),I381)</f>
        <v>0</v>
      </c>
      <c r="K381" s="43" t="str">
        <f t="shared" si="11"/>
        <v/>
      </c>
      <c r="L381" s="7">
        <v>386</v>
      </c>
    </row>
    <row r="382" spans="2:12">
      <c r="B382" s="6">
        <v>387</v>
      </c>
      <c r="C382" s="2"/>
      <c r="D382" s="23"/>
      <c r="E382" s="23">
        <v>42248</v>
      </c>
      <c r="F382" s="23" t="str">
        <f t="shared" si="12"/>
        <v>115/8/1</v>
      </c>
      <c r="G382" s="22"/>
      <c r="H382" s="3">
        <v>0</v>
      </c>
      <c r="I382" s="10">
        <v>0</v>
      </c>
      <c r="J382" s="43">
        <f ca="1">IF(COUNTIF(C$7:C382,C382)&gt;1,SUMIF(INDIRECT("C7"&amp;":C"&amp;ROW()),C382,$I$7:$I$489),I382)</f>
        <v>0</v>
      </c>
      <c r="K382" s="43" t="str">
        <f t="shared" si="11"/>
        <v/>
      </c>
      <c r="L382" s="7">
        <v>387</v>
      </c>
    </row>
    <row r="383" spans="2:12">
      <c r="B383" s="6">
        <v>388</v>
      </c>
      <c r="C383" s="2"/>
      <c r="D383" s="23"/>
      <c r="E383" s="23">
        <v>42248</v>
      </c>
      <c r="F383" s="23" t="str">
        <f t="shared" si="12"/>
        <v>115/8/1</v>
      </c>
      <c r="G383" s="22"/>
      <c r="H383" s="3">
        <v>0</v>
      </c>
      <c r="I383" s="10">
        <v>0</v>
      </c>
      <c r="J383" s="43">
        <f ca="1">IF(COUNTIF(C$7:C383,C383)&gt;1,SUMIF(INDIRECT("C7"&amp;":C"&amp;ROW()),C383,$I$7:$I$489),I383)</f>
        <v>0</v>
      </c>
      <c r="K383" s="43" t="str">
        <f t="shared" si="11"/>
        <v/>
      </c>
      <c r="L383" s="7">
        <v>388</v>
      </c>
    </row>
    <row r="384" spans="2:12">
      <c r="B384" s="6">
        <v>389</v>
      </c>
      <c r="C384" s="2"/>
      <c r="D384" s="23"/>
      <c r="E384" s="23">
        <v>42248</v>
      </c>
      <c r="F384" s="23" t="str">
        <f t="shared" si="12"/>
        <v>115/8/1</v>
      </c>
      <c r="G384" s="22"/>
      <c r="H384" s="3">
        <v>0</v>
      </c>
      <c r="I384" s="10">
        <v>0</v>
      </c>
      <c r="J384" s="43">
        <f ca="1">IF(COUNTIF(C$7:C384,C384)&gt;1,SUMIF(INDIRECT("C7"&amp;":C"&amp;ROW()),C384,$I$7:$I$489),I384)</f>
        <v>0</v>
      </c>
      <c r="K384" s="43" t="str">
        <f t="shared" si="11"/>
        <v/>
      </c>
      <c r="L384" s="7">
        <v>389</v>
      </c>
    </row>
    <row r="385" spans="2:12">
      <c r="B385" s="6">
        <v>390</v>
      </c>
      <c r="C385" s="2"/>
      <c r="D385" s="23"/>
      <c r="E385" s="23">
        <v>42248</v>
      </c>
      <c r="F385" s="23" t="str">
        <f t="shared" si="12"/>
        <v>115/8/1</v>
      </c>
      <c r="G385" s="22"/>
      <c r="H385" s="3">
        <v>0</v>
      </c>
      <c r="I385" s="10">
        <v>0</v>
      </c>
      <c r="J385" s="43">
        <f ca="1">IF(COUNTIF(C$7:C385,C385)&gt;1,SUMIF(INDIRECT("C7"&amp;":C"&amp;ROW()),C385,$I$7:$I$489),I385)</f>
        <v>0</v>
      </c>
      <c r="K385" s="43" t="str">
        <f t="shared" si="11"/>
        <v/>
      </c>
      <c r="L385" s="7">
        <v>390</v>
      </c>
    </row>
    <row r="386" spans="2:12">
      <c r="B386" s="6">
        <v>391</v>
      </c>
      <c r="C386" s="2"/>
      <c r="D386" s="23"/>
      <c r="E386" s="23">
        <v>42248</v>
      </c>
      <c r="F386" s="23" t="str">
        <f t="shared" si="12"/>
        <v>115/8/1</v>
      </c>
      <c r="G386" s="22"/>
      <c r="H386" s="3">
        <v>0</v>
      </c>
      <c r="I386" s="10">
        <v>0</v>
      </c>
      <c r="J386" s="43">
        <f ca="1">IF(COUNTIF(C$7:C386,C386)&gt;1,SUMIF(INDIRECT("C7"&amp;":C"&amp;ROW()),C386,$I$7:$I$489),I386)</f>
        <v>0</v>
      </c>
      <c r="K386" s="43" t="str">
        <f t="shared" si="11"/>
        <v/>
      </c>
      <c r="L386" s="7">
        <v>391</v>
      </c>
    </row>
    <row r="387" spans="2:12">
      <c r="B387" s="6">
        <v>392</v>
      </c>
      <c r="C387" s="2"/>
      <c r="D387" s="23"/>
      <c r="E387" s="23">
        <v>42248</v>
      </c>
      <c r="F387" s="23" t="str">
        <f t="shared" si="12"/>
        <v>115/8/1</v>
      </c>
      <c r="G387" s="22"/>
      <c r="H387" s="3">
        <v>0</v>
      </c>
      <c r="I387" s="10">
        <v>0</v>
      </c>
      <c r="J387" s="43">
        <f ca="1">IF(COUNTIF(C$7:C387,C387)&gt;1,SUMIF(INDIRECT("C7"&amp;":C"&amp;ROW()),C387,$I$7:$I$489),I387)</f>
        <v>0</v>
      </c>
      <c r="K387" s="43" t="str">
        <f t="shared" si="11"/>
        <v/>
      </c>
      <c r="L387" s="7">
        <v>392</v>
      </c>
    </row>
    <row r="388" spans="2:12">
      <c r="B388" s="8">
        <v>393</v>
      </c>
      <c r="C388" s="2"/>
      <c r="D388" s="23"/>
      <c r="E388" s="23">
        <v>42248</v>
      </c>
      <c r="F388" s="23" t="str">
        <f t="shared" si="12"/>
        <v>115/8/1</v>
      </c>
      <c r="G388" s="22"/>
      <c r="H388" s="3">
        <v>0</v>
      </c>
      <c r="I388" s="10">
        <v>0</v>
      </c>
      <c r="J388" s="43">
        <f ca="1">IF(COUNTIF(C$7:C388,C388)&gt;1,SUMIF(INDIRECT("C7"&amp;":C"&amp;ROW()),C388,$I$7:$I$489),I388)</f>
        <v>0</v>
      </c>
      <c r="K388" s="43" t="str">
        <f t="shared" si="11"/>
        <v/>
      </c>
      <c r="L388" s="7">
        <v>393</v>
      </c>
    </row>
    <row r="389" spans="2:12">
      <c r="B389" s="6">
        <v>394</v>
      </c>
      <c r="C389" s="2"/>
      <c r="D389" s="23"/>
      <c r="E389" s="23">
        <v>42248</v>
      </c>
      <c r="F389" s="23" t="str">
        <f t="shared" si="12"/>
        <v>115/8/1</v>
      </c>
      <c r="G389" s="22"/>
      <c r="H389" s="3">
        <v>0</v>
      </c>
      <c r="I389" s="10">
        <v>0</v>
      </c>
      <c r="J389" s="43">
        <f ca="1">IF(COUNTIF(C$7:C389,C389)&gt;1,SUMIF(INDIRECT("C7"&amp;":C"&amp;ROW()),C389,$I$7:$I$489),I389)</f>
        <v>0</v>
      </c>
      <c r="K389" s="43" t="str">
        <f t="shared" si="11"/>
        <v/>
      </c>
      <c r="L389" s="7">
        <v>394</v>
      </c>
    </row>
    <row r="390" spans="2:12">
      <c r="B390" s="6">
        <v>395</v>
      </c>
      <c r="C390" s="2"/>
      <c r="D390" s="23"/>
      <c r="E390" s="23">
        <v>42248</v>
      </c>
      <c r="F390" s="23" t="str">
        <f t="shared" si="12"/>
        <v>115/8/1</v>
      </c>
      <c r="G390" s="22"/>
      <c r="H390" s="3">
        <v>0</v>
      </c>
      <c r="I390" s="10">
        <v>0</v>
      </c>
      <c r="J390" s="43">
        <f ca="1">IF(COUNTIF(C$7:C390,C390)&gt;1,SUMIF(INDIRECT("C7"&amp;":C"&amp;ROW()),C390,$I$7:$I$489),I390)</f>
        <v>0</v>
      </c>
      <c r="K390" s="43" t="str">
        <f t="shared" si="11"/>
        <v/>
      </c>
      <c r="L390" s="7">
        <v>395</v>
      </c>
    </row>
    <row r="391" spans="2:12">
      <c r="B391" s="6">
        <v>396</v>
      </c>
      <c r="C391" s="2"/>
      <c r="D391" s="23"/>
      <c r="E391" s="23">
        <v>42248</v>
      </c>
      <c r="F391" s="23" t="str">
        <f t="shared" si="12"/>
        <v>115/8/1</v>
      </c>
      <c r="G391" s="22"/>
      <c r="H391" s="3">
        <v>0</v>
      </c>
      <c r="I391" s="10">
        <v>0</v>
      </c>
      <c r="J391" s="43">
        <f ca="1">IF(COUNTIF(C$7:C391,C391)&gt;1,SUMIF(INDIRECT("C7"&amp;":C"&amp;ROW()),C391,$I$7:$I$489),I391)</f>
        <v>0</v>
      </c>
      <c r="K391" s="43" t="str">
        <f t="shared" ref="K391:K454" si="13">IF(C391="","",IF(H391-J391&lt;&gt;0,H391-J391,"تم سداد المستحق بالكامل"))</f>
        <v/>
      </c>
      <c r="L391" s="7">
        <v>396</v>
      </c>
    </row>
    <row r="392" spans="2:12">
      <c r="B392" s="6">
        <v>397</v>
      </c>
      <c r="C392" s="4"/>
      <c r="D392" s="24"/>
      <c r="E392" s="23">
        <v>42248</v>
      </c>
      <c r="F392" s="24" t="str">
        <f t="shared" si="12"/>
        <v>115/8/1</v>
      </c>
      <c r="G392" s="22"/>
      <c r="H392" s="3">
        <v>0</v>
      </c>
      <c r="I392" s="10">
        <v>0</v>
      </c>
      <c r="J392" s="43">
        <f ca="1">IF(COUNTIF(C$7:C392,C392)&gt;1,SUMIF(INDIRECT("C7"&amp;":C"&amp;ROW()),C392,$I$7:$I$489),I392)</f>
        <v>0</v>
      </c>
      <c r="K392" s="43" t="str">
        <f t="shared" si="13"/>
        <v/>
      </c>
      <c r="L392" s="7">
        <v>397</v>
      </c>
    </row>
    <row r="393" spans="2:12">
      <c r="B393" s="6">
        <v>398</v>
      </c>
      <c r="C393" s="2"/>
      <c r="D393" s="23"/>
      <c r="E393" s="23">
        <v>42248</v>
      </c>
      <c r="F393" s="23" t="str">
        <f t="shared" si="12"/>
        <v>115/8/1</v>
      </c>
      <c r="G393" s="22"/>
      <c r="H393" s="3">
        <v>0</v>
      </c>
      <c r="I393" s="10">
        <v>0</v>
      </c>
      <c r="J393" s="43">
        <f ca="1">IF(COUNTIF(C$7:C393,C393)&gt;1,SUMIF(INDIRECT("C7"&amp;":C"&amp;ROW()),C393,$I$7:$I$489),I393)</f>
        <v>0</v>
      </c>
      <c r="K393" s="43" t="str">
        <f t="shared" si="13"/>
        <v/>
      </c>
      <c r="L393" s="7">
        <v>398</v>
      </c>
    </row>
    <row r="394" spans="2:12">
      <c r="B394" s="6">
        <v>399</v>
      </c>
      <c r="C394" s="2"/>
      <c r="D394" s="23"/>
      <c r="E394" s="23">
        <v>42248</v>
      </c>
      <c r="F394" s="23" t="str">
        <f t="shared" si="12"/>
        <v>115/8/1</v>
      </c>
      <c r="G394" s="22"/>
      <c r="H394" s="3">
        <v>0</v>
      </c>
      <c r="I394" s="10">
        <v>0</v>
      </c>
      <c r="J394" s="43">
        <f ca="1">IF(COUNTIF(C$7:C394,C394)&gt;1,SUMIF(INDIRECT("C7"&amp;":C"&amp;ROW()),C394,$I$7:$I$489),I394)</f>
        <v>0</v>
      </c>
      <c r="K394" s="43" t="str">
        <f t="shared" si="13"/>
        <v/>
      </c>
      <c r="L394" s="7">
        <v>399</v>
      </c>
    </row>
    <row r="395" spans="2:12">
      <c r="B395" s="6">
        <v>400</v>
      </c>
      <c r="C395" s="2"/>
      <c r="D395" s="23"/>
      <c r="E395" s="23">
        <v>42248</v>
      </c>
      <c r="F395" s="23" t="str">
        <f t="shared" si="12"/>
        <v>115/8/1</v>
      </c>
      <c r="G395" s="22"/>
      <c r="H395" s="3">
        <v>0</v>
      </c>
      <c r="I395" s="10">
        <v>0</v>
      </c>
      <c r="J395" s="43">
        <f ca="1">IF(COUNTIF(C$7:C395,C395)&gt;1,SUMIF(INDIRECT("C7"&amp;":C"&amp;ROW()),C395,$I$7:$I$489),I395)</f>
        <v>0</v>
      </c>
      <c r="K395" s="43" t="str">
        <f t="shared" si="13"/>
        <v/>
      </c>
      <c r="L395" s="7">
        <v>400</v>
      </c>
    </row>
    <row r="396" spans="2:12">
      <c r="B396" s="6">
        <v>401</v>
      </c>
      <c r="C396" s="2"/>
      <c r="D396" s="23"/>
      <c r="E396" s="23">
        <v>42248</v>
      </c>
      <c r="F396" s="23" t="str">
        <f t="shared" si="12"/>
        <v>115/8/1</v>
      </c>
      <c r="G396" s="22"/>
      <c r="H396" s="3">
        <v>0</v>
      </c>
      <c r="I396" s="10">
        <v>0</v>
      </c>
      <c r="J396" s="43">
        <f ca="1">IF(COUNTIF(C$7:C396,C396)&gt;1,SUMIF(INDIRECT("C7"&amp;":C"&amp;ROW()),C396,$I$7:$I$489),I396)</f>
        <v>0</v>
      </c>
      <c r="K396" s="43" t="str">
        <f t="shared" si="13"/>
        <v/>
      </c>
      <c r="L396" s="7">
        <v>401</v>
      </c>
    </row>
    <row r="397" spans="2:12">
      <c r="B397" s="6">
        <v>402</v>
      </c>
      <c r="C397" s="2"/>
      <c r="D397" s="23"/>
      <c r="E397" s="23">
        <v>42248</v>
      </c>
      <c r="F397" s="23" t="str">
        <f t="shared" si="12"/>
        <v>115/8/1</v>
      </c>
      <c r="G397" s="22"/>
      <c r="H397" s="3">
        <v>0</v>
      </c>
      <c r="I397" s="10">
        <v>0</v>
      </c>
      <c r="J397" s="43">
        <f ca="1">IF(COUNTIF(C$7:C397,C397)&gt;1,SUMIF(INDIRECT("C7"&amp;":C"&amp;ROW()),C397,$I$7:$I$489),I397)</f>
        <v>0</v>
      </c>
      <c r="K397" s="43" t="str">
        <f t="shared" si="13"/>
        <v/>
      </c>
      <c r="L397" s="7">
        <v>402</v>
      </c>
    </row>
    <row r="398" spans="2:12">
      <c r="B398" s="6">
        <v>403</v>
      </c>
      <c r="C398" s="2"/>
      <c r="D398" s="23"/>
      <c r="E398" s="23">
        <v>42248</v>
      </c>
      <c r="F398" s="23" t="str">
        <f t="shared" si="12"/>
        <v>115/8/1</v>
      </c>
      <c r="G398" s="22"/>
      <c r="H398" s="3">
        <v>0</v>
      </c>
      <c r="I398" s="10">
        <v>0</v>
      </c>
      <c r="J398" s="43">
        <f ca="1">IF(COUNTIF(C$7:C398,C398)&gt;1,SUMIF(INDIRECT("C7"&amp;":C"&amp;ROW()),C398,$I$7:$I$489),I398)</f>
        <v>0</v>
      </c>
      <c r="K398" s="43" t="str">
        <f t="shared" si="13"/>
        <v/>
      </c>
      <c r="L398" s="7">
        <v>403</v>
      </c>
    </row>
    <row r="399" spans="2:12">
      <c r="B399" s="6">
        <v>404</v>
      </c>
      <c r="C399" s="2"/>
      <c r="D399" s="23"/>
      <c r="E399" s="23">
        <v>42248</v>
      </c>
      <c r="F399" s="23" t="str">
        <f t="shared" si="12"/>
        <v>115/8/1</v>
      </c>
      <c r="G399" s="22"/>
      <c r="H399" s="3">
        <v>0</v>
      </c>
      <c r="I399" s="10">
        <v>0</v>
      </c>
      <c r="J399" s="43">
        <f ca="1">IF(COUNTIF(C$7:C399,C399)&gt;1,SUMIF(INDIRECT("C7"&amp;":C"&amp;ROW()),C399,$I$7:$I$489),I399)</f>
        <v>0</v>
      </c>
      <c r="K399" s="43" t="str">
        <f t="shared" si="13"/>
        <v/>
      </c>
      <c r="L399" s="7">
        <v>404</v>
      </c>
    </row>
    <row r="400" spans="2:12">
      <c r="B400" s="6">
        <v>405</v>
      </c>
      <c r="C400" s="2"/>
      <c r="D400" s="23"/>
      <c r="E400" s="23">
        <v>42248</v>
      </c>
      <c r="F400" s="23" t="str">
        <f t="shared" si="12"/>
        <v>115/8/1</v>
      </c>
      <c r="G400" s="22"/>
      <c r="H400" s="3">
        <v>0</v>
      </c>
      <c r="I400" s="10">
        <v>0</v>
      </c>
      <c r="J400" s="43">
        <f ca="1">IF(COUNTIF(C$7:C400,C400)&gt;1,SUMIF(INDIRECT("C7"&amp;":C"&amp;ROW()),C400,$I$7:$I$489),I400)</f>
        <v>0</v>
      </c>
      <c r="K400" s="43" t="str">
        <f t="shared" si="13"/>
        <v/>
      </c>
      <c r="L400" s="7">
        <v>405</v>
      </c>
    </row>
    <row r="401" spans="2:12">
      <c r="B401" s="6">
        <v>406</v>
      </c>
      <c r="C401" s="2"/>
      <c r="D401" s="23"/>
      <c r="E401" s="23">
        <v>42248</v>
      </c>
      <c r="F401" s="23" t="str">
        <f t="shared" si="12"/>
        <v>115/8/1</v>
      </c>
      <c r="G401" s="22"/>
      <c r="H401" s="3">
        <v>0</v>
      </c>
      <c r="I401" s="10">
        <v>0</v>
      </c>
      <c r="J401" s="43">
        <f ca="1">IF(COUNTIF(C$7:C401,C401)&gt;1,SUMIF(INDIRECT("C7"&amp;":C"&amp;ROW()),C401,$I$7:$I$489),I401)</f>
        <v>0</v>
      </c>
      <c r="K401" s="43" t="str">
        <f t="shared" si="13"/>
        <v/>
      </c>
      <c r="L401" s="7">
        <v>406</v>
      </c>
    </row>
    <row r="402" spans="2:12">
      <c r="B402" s="6">
        <v>407</v>
      </c>
      <c r="C402" s="2"/>
      <c r="D402" s="23"/>
      <c r="E402" s="23">
        <v>42248</v>
      </c>
      <c r="F402" s="23" t="str">
        <f t="shared" si="12"/>
        <v>115/8/1</v>
      </c>
      <c r="G402" s="22"/>
      <c r="H402" s="3">
        <v>0</v>
      </c>
      <c r="I402" s="10">
        <v>0</v>
      </c>
      <c r="J402" s="43">
        <f ca="1">IF(COUNTIF(C$7:C402,C402)&gt;1,SUMIF(INDIRECT("C7"&amp;":C"&amp;ROW()),C402,$I$7:$I$489),I402)</f>
        <v>0</v>
      </c>
      <c r="K402" s="43" t="str">
        <f t="shared" si="13"/>
        <v/>
      </c>
      <c r="L402" s="7">
        <v>407</v>
      </c>
    </row>
    <row r="403" spans="2:12">
      <c r="B403" s="6">
        <v>408</v>
      </c>
      <c r="C403" s="2"/>
      <c r="D403" s="23"/>
      <c r="E403" s="23">
        <v>42248</v>
      </c>
      <c r="F403" s="23" t="str">
        <f t="shared" si="12"/>
        <v>115/8/1</v>
      </c>
      <c r="G403" s="22"/>
      <c r="H403" s="3">
        <v>0</v>
      </c>
      <c r="I403" s="10">
        <v>0</v>
      </c>
      <c r="J403" s="43">
        <f ca="1">IF(COUNTIF(C$7:C403,C403)&gt;1,SUMIF(INDIRECT("C7"&amp;":C"&amp;ROW()),C403,$I$7:$I$489),I403)</f>
        <v>0</v>
      </c>
      <c r="K403" s="43" t="str">
        <f t="shared" si="13"/>
        <v/>
      </c>
      <c r="L403" s="7">
        <v>408</v>
      </c>
    </row>
    <row r="404" spans="2:12">
      <c r="B404" s="6">
        <v>409</v>
      </c>
      <c r="C404" s="2"/>
      <c r="D404" s="23"/>
      <c r="E404" s="23">
        <v>42248</v>
      </c>
      <c r="F404" s="23" t="str">
        <f t="shared" si="12"/>
        <v>115/8/1</v>
      </c>
      <c r="G404" s="22"/>
      <c r="H404" s="3">
        <v>0</v>
      </c>
      <c r="I404" s="10">
        <v>0</v>
      </c>
      <c r="J404" s="43">
        <f ca="1">IF(COUNTIF(C$7:C404,C404)&gt;1,SUMIF(INDIRECT("C7"&amp;":C"&amp;ROW()),C404,$I$7:$I$489),I404)</f>
        <v>0</v>
      </c>
      <c r="K404" s="43" t="str">
        <f t="shared" si="13"/>
        <v/>
      </c>
      <c r="L404" s="7">
        <v>409</v>
      </c>
    </row>
    <row r="405" spans="2:12">
      <c r="B405" s="6">
        <v>410</v>
      </c>
      <c r="C405" s="2"/>
      <c r="D405" s="23"/>
      <c r="E405" s="23">
        <v>42248</v>
      </c>
      <c r="F405" s="23" t="str">
        <f t="shared" si="12"/>
        <v>115/8/1</v>
      </c>
      <c r="G405" s="22"/>
      <c r="H405" s="3">
        <v>0</v>
      </c>
      <c r="I405" s="10">
        <v>0</v>
      </c>
      <c r="J405" s="43">
        <f ca="1">IF(COUNTIF(C$7:C405,C405)&gt;1,SUMIF(INDIRECT("C7"&amp;":C"&amp;ROW()),C405,$I$7:$I$489),I405)</f>
        <v>0</v>
      </c>
      <c r="K405" s="43" t="str">
        <f t="shared" si="13"/>
        <v/>
      </c>
      <c r="L405" s="7">
        <v>410</v>
      </c>
    </row>
    <row r="406" spans="2:12">
      <c r="B406" s="6">
        <v>411</v>
      </c>
      <c r="C406" s="2"/>
      <c r="D406" s="23"/>
      <c r="E406" s="23">
        <v>42248</v>
      </c>
      <c r="F406" s="23" t="str">
        <f t="shared" si="12"/>
        <v>115/8/1</v>
      </c>
      <c r="G406" s="22"/>
      <c r="H406" s="3">
        <v>0</v>
      </c>
      <c r="I406" s="10">
        <v>0</v>
      </c>
      <c r="J406" s="43">
        <f ca="1">IF(COUNTIF(C$7:C406,C406)&gt;1,SUMIF(INDIRECT("C7"&amp;":C"&amp;ROW()),C406,$I$7:$I$489),I406)</f>
        <v>0</v>
      </c>
      <c r="K406" s="43" t="str">
        <f t="shared" si="13"/>
        <v/>
      </c>
      <c r="L406" s="7">
        <v>411</v>
      </c>
    </row>
    <row r="407" spans="2:12">
      <c r="B407" s="6">
        <v>412</v>
      </c>
      <c r="C407" s="2"/>
      <c r="D407" s="23"/>
      <c r="E407" s="23">
        <v>42248</v>
      </c>
      <c r="F407" s="23" t="str">
        <f t="shared" si="12"/>
        <v>115/8/1</v>
      </c>
      <c r="G407" s="22"/>
      <c r="H407" s="3">
        <v>0</v>
      </c>
      <c r="I407" s="10">
        <v>0</v>
      </c>
      <c r="J407" s="43">
        <f ca="1">IF(COUNTIF(C$7:C407,C407)&gt;1,SUMIF(INDIRECT("C7"&amp;":C"&amp;ROW()),C407,$I$7:$I$489),I407)</f>
        <v>0</v>
      </c>
      <c r="K407" s="43" t="str">
        <f t="shared" si="13"/>
        <v/>
      </c>
      <c r="L407" s="7">
        <v>412</v>
      </c>
    </row>
    <row r="408" spans="2:12">
      <c r="B408" s="6">
        <v>413</v>
      </c>
      <c r="C408" s="2"/>
      <c r="D408" s="23"/>
      <c r="E408" s="23">
        <v>42248</v>
      </c>
      <c r="F408" s="23" t="str">
        <f t="shared" si="12"/>
        <v>115/8/1</v>
      </c>
      <c r="G408" s="22"/>
      <c r="H408" s="3">
        <v>0</v>
      </c>
      <c r="I408" s="10">
        <v>0</v>
      </c>
      <c r="J408" s="43">
        <f ca="1">IF(COUNTIF(C$7:C408,C408)&gt;1,SUMIF(INDIRECT("C7"&amp;":C"&amp;ROW()),C408,$I$7:$I$489),I408)</f>
        <v>0</v>
      </c>
      <c r="K408" s="43" t="str">
        <f t="shared" si="13"/>
        <v/>
      </c>
      <c r="L408" s="7">
        <v>413</v>
      </c>
    </row>
    <row r="409" spans="2:12">
      <c r="B409" s="6">
        <v>414</v>
      </c>
      <c r="C409" s="2"/>
      <c r="D409" s="23"/>
      <c r="E409" s="23">
        <v>42248</v>
      </c>
      <c r="F409" s="23" t="str">
        <f t="shared" si="12"/>
        <v>115/8/1</v>
      </c>
      <c r="G409" s="22"/>
      <c r="H409" s="3">
        <v>0</v>
      </c>
      <c r="I409" s="10">
        <v>0</v>
      </c>
      <c r="J409" s="43">
        <f ca="1">IF(COUNTIF(C$7:C409,C409)&gt;1,SUMIF(INDIRECT("C7"&amp;":C"&amp;ROW()),C409,$I$7:$I$489),I409)</f>
        <v>0</v>
      </c>
      <c r="K409" s="43" t="str">
        <f t="shared" si="13"/>
        <v/>
      </c>
      <c r="L409" s="7">
        <v>414</v>
      </c>
    </row>
    <row r="410" spans="2:12">
      <c r="B410" s="6">
        <v>415</v>
      </c>
      <c r="C410" s="2"/>
      <c r="D410" s="23"/>
      <c r="E410" s="23">
        <v>42248</v>
      </c>
      <c r="F410" s="23" t="str">
        <f t="shared" si="12"/>
        <v>115/8/1</v>
      </c>
      <c r="G410" s="22"/>
      <c r="H410" s="3">
        <v>0</v>
      </c>
      <c r="I410" s="10">
        <v>0</v>
      </c>
      <c r="J410" s="43">
        <f ca="1">IF(COUNTIF(C$7:C410,C410)&gt;1,SUMIF(INDIRECT("C7"&amp;":C"&amp;ROW()),C410,$I$7:$I$489),I410)</f>
        <v>0</v>
      </c>
      <c r="K410" s="43" t="str">
        <f t="shared" si="13"/>
        <v/>
      </c>
      <c r="L410" s="7">
        <v>415</v>
      </c>
    </row>
    <row r="411" spans="2:12">
      <c r="B411" s="6">
        <v>416</v>
      </c>
      <c r="C411" s="2"/>
      <c r="D411" s="23"/>
      <c r="E411" s="23">
        <v>42248</v>
      </c>
      <c r="F411" s="23" t="str">
        <f t="shared" si="12"/>
        <v>115/8/1</v>
      </c>
      <c r="G411" s="22"/>
      <c r="H411" s="3">
        <v>0</v>
      </c>
      <c r="I411" s="10">
        <v>0</v>
      </c>
      <c r="J411" s="43">
        <f ca="1">IF(COUNTIF(C$7:C411,C411)&gt;1,SUMIF(INDIRECT("C7"&amp;":C"&amp;ROW()),C411,$I$7:$I$489),I411)</f>
        <v>0</v>
      </c>
      <c r="K411" s="43" t="str">
        <f t="shared" si="13"/>
        <v/>
      </c>
      <c r="L411" s="7">
        <v>416</v>
      </c>
    </row>
    <row r="412" spans="2:12">
      <c r="B412" s="6">
        <v>417</v>
      </c>
      <c r="C412" s="2"/>
      <c r="D412" s="23"/>
      <c r="E412" s="23">
        <v>42248</v>
      </c>
      <c r="F412" s="23" t="str">
        <f t="shared" si="12"/>
        <v>115/8/1</v>
      </c>
      <c r="G412" s="22"/>
      <c r="H412" s="3">
        <v>0</v>
      </c>
      <c r="I412" s="10">
        <v>0</v>
      </c>
      <c r="J412" s="43">
        <f ca="1">IF(COUNTIF(C$7:C412,C412)&gt;1,SUMIF(INDIRECT("C7"&amp;":C"&amp;ROW()),C412,$I$7:$I$489),I412)</f>
        <v>0</v>
      </c>
      <c r="K412" s="43" t="str">
        <f t="shared" si="13"/>
        <v/>
      </c>
      <c r="L412" s="7">
        <v>417</v>
      </c>
    </row>
    <row r="413" spans="2:12">
      <c r="B413" s="6">
        <v>418</v>
      </c>
      <c r="C413" s="2"/>
      <c r="D413" s="23"/>
      <c r="E413" s="23">
        <v>42248</v>
      </c>
      <c r="F413" s="23" t="str">
        <f t="shared" si="12"/>
        <v>115/8/1</v>
      </c>
      <c r="G413" s="22"/>
      <c r="H413" s="3">
        <v>0</v>
      </c>
      <c r="I413" s="10">
        <v>0</v>
      </c>
      <c r="J413" s="43">
        <f ca="1">IF(COUNTIF(C$7:C413,C413)&gt;1,SUMIF(INDIRECT("C7"&amp;":C"&amp;ROW()),C413,$I$7:$I$489),I413)</f>
        <v>0</v>
      </c>
      <c r="K413" s="43" t="str">
        <f t="shared" si="13"/>
        <v/>
      </c>
      <c r="L413" s="7">
        <v>418</v>
      </c>
    </row>
    <row r="414" spans="2:12">
      <c r="B414" s="6">
        <v>419</v>
      </c>
      <c r="C414" s="2"/>
      <c r="D414" s="23"/>
      <c r="E414" s="23">
        <v>42248</v>
      </c>
      <c r="F414" s="23" t="str">
        <f t="shared" si="12"/>
        <v>115/8/1</v>
      </c>
      <c r="G414" s="22"/>
      <c r="H414" s="3">
        <v>0</v>
      </c>
      <c r="I414" s="10">
        <v>0</v>
      </c>
      <c r="J414" s="43">
        <f ca="1">IF(COUNTIF(C$7:C414,C414)&gt;1,SUMIF(INDIRECT("C7"&amp;":C"&amp;ROW()),C414,$I$7:$I$489),I414)</f>
        <v>0</v>
      </c>
      <c r="K414" s="43" t="str">
        <f t="shared" si="13"/>
        <v/>
      </c>
      <c r="L414" s="7">
        <v>419</v>
      </c>
    </row>
    <row r="415" spans="2:12">
      <c r="B415" s="6">
        <v>420</v>
      </c>
      <c r="C415" s="2"/>
      <c r="D415" s="23"/>
      <c r="E415" s="23">
        <v>42248</v>
      </c>
      <c r="F415" s="23" t="str">
        <f t="shared" si="12"/>
        <v>115/8/1</v>
      </c>
      <c r="G415" s="22"/>
      <c r="H415" s="3">
        <v>0</v>
      </c>
      <c r="I415" s="10">
        <v>0</v>
      </c>
      <c r="J415" s="43">
        <f ca="1">IF(COUNTIF(C$7:C415,C415)&gt;1,SUMIF(INDIRECT("C7"&amp;":C"&amp;ROW()),C415,$I$7:$I$489),I415)</f>
        <v>0</v>
      </c>
      <c r="K415" s="43" t="str">
        <f t="shared" si="13"/>
        <v/>
      </c>
      <c r="L415" s="7">
        <v>420</v>
      </c>
    </row>
    <row r="416" spans="2:12">
      <c r="B416" s="6">
        <v>421</v>
      </c>
      <c r="C416" s="2"/>
      <c r="D416" s="23"/>
      <c r="E416" s="23">
        <v>42248</v>
      </c>
      <c r="F416" s="23" t="str">
        <f t="shared" si="12"/>
        <v>115/8/1</v>
      </c>
      <c r="G416" s="22"/>
      <c r="H416" s="3">
        <v>0</v>
      </c>
      <c r="I416" s="10">
        <v>0</v>
      </c>
      <c r="J416" s="43">
        <f ca="1">IF(COUNTIF(C$7:C416,C416)&gt;1,SUMIF(INDIRECT("C7"&amp;":C"&amp;ROW()),C416,$I$7:$I$489),I416)</f>
        <v>0</v>
      </c>
      <c r="K416" s="43" t="str">
        <f t="shared" si="13"/>
        <v/>
      </c>
      <c r="L416" s="7">
        <v>421</v>
      </c>
    </row>
    <row r="417" spans="2:12">
      <c r="B417" s="6">
        <v>422</v>
      </c>
      <c r="C417" s="2"/>
      <c r="D417" s="23"/>
      <c r="E417" s="23">
        <v>42248</v>
      </c>
      <c r="F417" s="23" t="str">
        <f t="shared" si="12"/>
        <v>115/8/1</v>
      </c>
      <c r="G417" s="22"/>
      <c r="H417" s="3">
        <v>0</v>
      </c>
      <c r="I417" s="10">
        <v>0</v>
      </c>
      <c r="J417" s="43">
        <f ca="1">IF(COUNTIF(C$7:C417,C417)&gt;1,SUMIF(INDIRECT("C7"&amp;":C"&amp;ROW()),C417,$I$7:$I$489),I417)</f>
        <v>0</v>
      </c>
      <c r="K417" s="43" t="str">
        <f t="shared" si="13"/>
        <v/>
      </c>
      <c r="L417" s="7">
        <v>422</v>
      </c>
    </row>
    <row r="418" spans="2:12">
      <c r="B418" s="6">
        <v>423</v>
      </c>
      <c r="C418" s="2"/>
      <c r="D418" s="23"/>
      <c r="E418" s="23">
        <v>42248</v>
      </c>
      <c r="F418" s="23" t="str">
        <f t="shared" si="12"/>
        <v>115/8/1</v>
      </c>
      <c r="G418" s="22"/>
      <c r="H418" s="3">
        <v>0</v>
      </c>
      <c r="I418" s="10">
        <v>0</v>
      </c>
      <c r="J418" s="43">
        <f ca="1">IF(COUNTIF(C$7:C418,C418)&gt;1,SUMIF(INDIRECT("C7"&amp;":C"&amp;ROW()),C418,$I$7:$I$489),I418)</f>
        <v>0</v>
      </c>
      <c r="K418" s="43" t="str">
        <f t="shared" si="13"/>
        <v/>
      </c>
      <c r="L418" s="7">
        <v>423</v>
      </c>
    </row>
    <row r="419" spans="2:12">
      <c r="B419" s="6">
        <v>424</v>
      </c>
      <c r="C419" s="2"/>
      <c r="D419" s="23"/>
      <c r="E419" s="23">
        <v>42248</v>
      </c>
      <c r="F419" s="23" t="str">
        <f t="shared" si="12"/>
        <v>115/8/1</v>
      </c>
      <c r="G419" s="22"/>
      <c r="H419" s="3">
        <v>0</v>
      </c>
      <c r="I419" s="10">
        <v>0</v>
      </c>
      <c r="J419" s="43">
        <f ca="1">IF(COUNTIF(C$7:C419,C419)&gt;1,SUMIF(INDIRECT("C7"&amp;":C"&amp;ROW()),C419,$I$7:$I$489),I419)</f>
        <v>0</v>
      </c>
      <c r="K419" s="43" t="str">
        <f t="shared" si="13"/>
        <v/>
      </c>
      <c r="L419" s="7">
        <v>424</v>
      </c>
    </row>
    <row r="420" spans="2:12">
      <c r="B420" s="6">
        <v>425</v>
      </c>
      <c r="C420" s="2"/>
      <c r="D420" s="23"/>
      <c r="E420" s="23">
        <v>42248</v>
      </c>
      <c r="F420" s="23" t="str">
        <f t="shared" si="12"/>
        <v>115/8/1</v>
      </c>
      <c r="G420" s="22"/>
      <c r="H420" s="3">
        <v>0</v>
      </c>
      <c r="I420" s="10">
        <v>0</v>
      </c>
      <c r="J420" s="43">
        <f ca="1">IF(COUNTIF(C$7:C420,C420)&gt;1,SUMIF(INDIRECT("C7"&amp;":C"&amp;ROW()),C420,$I$7:$I$489),I420)</f>
        <v>0</v>
      </c>
      <c r="K420" s="43" t="str">
        <f t="shared" si="13"/>
        <v/>
      </c>
      <c r="L420" s="7">
        <v>425</v>
      </c>
    </row>
    <row r="421" spans="2:12">
      <c r="B421" s="6">
        <v>426</v>
      </c>
      <c r="C421" s="2"/>
      <c r="D421" s="23"/>
      <c r="E421" s="23">
        <v>42248</v>
      </c>
      <c r="F421" s="23" t="str">
        <f t="shared" si="12"/>
        <v>115/8/1</v>
      </c>
      <c r="G421" s="22"/>
      <c r="H421" s="3">
        <v>0</v>
      </c>
      <c r="I421" s="10">
        <v>0</v>
      </c>
      <c r="J421" s="43">
        <f ca="1">IF(COUNTIF(C$7:C421,C421)&gt;1,SUMIF(INDIRECT("C7"&amp;":C"&amp;ROW()),C421,$I$7:$I$489),I421)</f>
        <v>0</v>
      </c>
      <c r="K421" s="43" t="str">
        <f t="shared" si="13"/>
        <v/>
      </c>
      <c r="L421" s="7">
        <v>426</v>
      </c>
    </row>
    <row r="422" spans="2:12">
      <c r="B422" s="6">
        <v>427</v>
      </c>
      <c r="C422" s="2"/>
      <c r="D422" s="23"/>
      <c r="E422" s="23">
        <v>42248</v>
      </c>
      <c r="F422" s="23" t="str">
        <f t="shared" si="12"/>
        <v>115/8/1</v>
      </c>
      <c r="G422" s="22"/>
      <c r="H422" s="3">
        <v>0</v>
      </c>
      <c r="I422" s="10">
        <v>0</v>
      </c>
      <c r="J422" s="43">
        <f ca="1">IF(COUNTIF(C$7:C422,C422)&gt;1,SUMIF(INDIRECT("C7"&amp;":C"&amp;ROW()),C422,$I$7:$I$489),I422)</f>
        <v>0</v>
      </c>
      <c r="K422" s="43" t="str">
        <f t="shared" si="13"/>
        <v/>
      </c>
      <c r="L422" s="7">
        <v>427</v>
      </c>
    </row>
    <row r="423" spans="2:12">
      <c r="B423" s="6">
        <v>428</v>
      </c>
      <c r="C423" s="2"/>
      <c r="D423" s="23"/>
      <c r="E423" s="23">
        <v>42248</v>
      </c>
      <c r="F423" s="23" t="str">
        <f t="shared" si="12"/>
        <v>115/8/1</v>
      </c>
      <c r="G423" s="22"/>
      <c r="H423" s="3">
        <v>0</v>
      </c>
      <c r="I423" s="10">
        <v>0</v>
      </c>
      <c r="J423" s="43">
        <f ca="1">IF(COUNTIF(C$7:C423,C423)&gt;1,SUMIF(INDIRECT("C7"&amp;":C"&amp;ROW()),C423,$I$7:$I$489),I423)</f>
        <v>0</v>
      </c>
      <c r="K423" s="43" t="str">
        <f t="shared" si="13"/>
        <v/>
      </c>
      <c r="L423" s="7">
        <v>428</v>
      </c>
    </row>
    <row r="424" spans="2:12">
      <c r="B424" s="6">
        <v>429</v>
      </c>
      <c r="C424" s="2"/>
      <c r="D424" s="23"/>
      <c r="E424" s="23">
        <v>42248</v>
      </c>
      <c r="F424" s="23" t="str">
        <f t="shared" si="12"/>
        <v>115/8/1</v>
      </c>
      <c r="G424" s="22"/>
      <c r="H424" s="3">
        <v>0</v>
      </c>
      <c r="I424" s="10">
        <v>0</v>
      </c>
      <c r="J424" s="43">
        <f ca="1">IF(COUNTIF(C$7:C424,C424)&gt;1,SUMIF(INDIRECT("C7"&amp;":C"&amp;ROW()),C424,$I$7:$I$489),I424)</f>
        <v>0</v>
      </c>
      <c r="K424" s="43" t="str">
        <f t="shared" si="13"/>
        <v/>
      </c>
      <c r="L424" s="7">
        <v>429</v>
      </c>
    </row>
    <row r="425" spans="2:12">
      <c r="B425" s="6">
        <v>430</v>
      </c>
      <c r="C425" s="2"/>
      <c r="D425" s="23"/>
      <c r="E425" s="23">
        <v>42248</v>
      </c>
      <c r="F425" s="23" t="str">
        <f t="shared" si="12"/>
        <v>115/8/1</v>
      </c>
      <c r="G425" s="22"/>
      <c r="H425" s="3">
        <v>0</v>
      </c>
      <c r="I425" s="10">
        <v>0</v>
      </c>
      <c r="J425" s="43">
        <f ca="1">IF(COUNTIF(C$7:C425,C425)&gt;1,SUMIF(INDIRECT("C7"&amp;":C"&amp;ROW()),C425,$I$7:$I$489),I425)</f>
        <v>0</v>
      </c>
      <c r="K425" s="43" t="str">
        <f t="shared" si="13"/>
        <v/>
      </c>
      <c r="L425" s="7">
        <v>430</v>
      </c>
    </row>
    <row r="426" spans="2:12">
      <c r="B426" s="6">
        <v>431</v>
      </c>
      <c r="C426" s="2"/>
      <c r="D426" s="23"/>
      <c r="E426" s="23">
        <v>42248</v>
      </c>
      <c r="F426" s="23" t="str">
        <f t="shared" si="12"/>
        <v>115/8/1</v>
      </c>
      <c r="G426" s="22"/>
      <c r="H426" s="3">
        <v>0</v>
      </c>
      <c r="I426" s="10">
        <v>0</v>
      </c>
      <c r="J426" s="43">
        <f ca="1">IF(COUNTIF(C$7:C426,C426)&gt;1,SUMIF(INDIRECT("C7"&amp;":C"&amp;ROW()),C426,$I$7:$I$489),I426)</f>
        <v>0</v>
      </c>
      <c r="K426" s="43" t="str">
        <f t="shared" si="13"/>
        <v/>
      </c>
      <c r="L426" s="7">
        <v>431</v>
      </c>
    </row>
    <row r="427" spans="2:12">
      <c r="B427" s="6">
        <v>432</v>
      </c>
      <c r="C427" s="2"/>
      <c r="D427" s="23"/>
      <c r="E427" s="23">
        <v>42248</v>
      </c>
      <c r="F427" s="23" t="str">
        <f t="shared" si="12"/>
        <v>115/8/1</v>
      </c>
      <c r="G427" s="22"/>
      <c r="H427" s="3">
        <v>0</v>
      </c>
      <c r="I427" s="10">
        <v>0</v>
      </c>
      <c r="J427" s="43">
        <f ca="1">IF(COUNTIF(C$7:C427,C427)&gt;1,SUMIF(INDIRECT("C7"&amp;":C"&amp;ROW()),C427,$I$7:$I$489),I427)</f>
        <v>0</v>
      </c>
      <c r="K427" s="43" t="str">
        <f t="shared" si="13"/>
        <v/>
      </c>
      <c r="L427" s="7">
        <v>432</v>
      </c>
    </row>
    <row r="428" spans="2:12">
      <c r="B428" s="6">
        <v>433</v>
      </c>
      <c r="C428" s="2"/>
      <c r="D428" s="23"/>
      <c r="E428" s="23">
        <v>42248</v>
      </c>
      <c r="F428" s="23" t="str">
        <f t="shared" si="12"/>
        <v>115/8/1</v>
      </c>
      <c r="G428" s="22"/>
      <c r="H428" s="3">
        <v>0</v>
      </c>
      <c r="I428" s="10">
        <v>0</v>
      </c>
      <c r="J428" s="43">
        <f ca="1">IF(COUNTIF(C$7:C428,C428)&gt;1,SUMIF(INDIRECT("C7"&amp;":C"&amp;ROW()),C428,$I$7:$I$489),I428)</f>
        <v>0</v>
      </c>
      <c r="K428" s="43" t="str">
        <f t="shared" si="13"/>
        <v/>
      </c>
      <c r="L428" s="7">
        <v>433</v>
      </c>
    </row>
    <row r="429" spans="2:12">
      <c r="B429" s="6">
        <v>434</v>
      </c>
      <c r="C429" s="2"/>
      <c r="D429" s="23"/>
      <c r="E429" s="23">
        <v>42248</v>
      </c>
      <c r="F429" s="23" t="str">
        <f t="shared" si="12"/>
        <v>115/8/1</v>
      </c>
      <c r="G429" s="22"/>
      <c r="H429" s="3">
        <v>0</v>
      </c>
      <c r="I429" s="10">
        <v>0</v>
      </c>
      <c r="J429" s="43">
        <f ca="1">IF(COUNTIF(C$7:C429,C429)&gt;1,SUMIF(INDIRECT("C7"&amp;":C"&amp;ROW()),C429,$I$7:$I$489),I429)</f>
        <v>0</v>
      </c>
      <c r="K429" s="43" t="str">
        <f t="shared" si="13"/>
        <v/>
      </c>
      <c r="L429" s="7">
        <v>434</v>
      </c>
    </row>
    <row r="430" spans="2:12">
      <c r="B430" s="6">
        <v>435</v>
      </c>
      <c r="C430" s="2"/>
      <c r="D430" s="23"/>
      <c r="E430" s="23">
        <v>42248</v>
      </c>
      <c r="F430" s="23" t="str">
        <f t="shared" si="12"/>
        <v>115/8/1</v>
      </c>
      <c r="G430" s="22"/>
      <c r="H430" s="3">
        <v>0</v>
      </c>
      <c r="I430" s="10">
        <v>0</v>
      </c>
      <c r="J430" s="43">
        <f ca="1">IF(COUNTIF(C$7:C430,C430)&gt;1,SUMIF(INDIRECT("C7"&amp;":C"&amp;ROW()),C430,$I$7:$I$489),I430)</f>
        <v>0</v>
      </c>
      <c r="K430" s="43" t="str">
        <f t="shared" si="13"/>
        <v/>
      </c>
      <c r="L430" s="7">
        <v>435</v>
      </c>
    </row>
    <row r="431" spans="2:12">
      <c r="B431" s="6">
        <v>436</v>
      </c>
      <c r="C431" s="2"/>
      <c r="D431" s="23"/>
      <c r="E431" s="23">
        <v>42248</v>
      </c>
      <c r="F431" s="23" t="str">
        <f t="shared" si="12"/>
        <v>115/8/1</v>
      </c>
      <c r="G431" s="22"/>
      <c r="H431" s="3">
        <v>0</v>
      </c>
      <c r="I431" s="10">
        <v>0</v>
      </c>
      <c r="J431" s="43">
        <f ca="1">IF(COUNTIF(C$7:C431,C431)&gt;1,SUMIF(INDIRECT("C7"&amp;":C"&amp;ROW()),C431,$I$7:$I$489),I431)</f>
        <v>0</v>
      </c>
      <c r="K431" s="43" t="str">
        <f t="shared" si="13"/>
        <v/>
      </c>
      <c r="L431" s="7">
        <v>436</v>
      </c>
    </row>
    <row r="432" spans="2:12">
      <c r="B432" s="6">
        <v>437</v>
      </c>
      <c r="C432" s="2"/>
      <c r="D432" s="23"/>
      <c r="E432" s="23">
        <v>42248</v>
      </c>
      <c r="F432" s="23" t="str">
        <f t="shared" si="12"/>
        <v>115/8/1</v>
      </c>
      <c r="G432" s="22"/>
      <c r="H432" s="3">
        <v>0</v>
      </c>
      <c r="I432" s="10">
        <v>0</v>
      </c>
      <c r="J432" s="43">
        <f ca="1">IF(COUNTIF(C$7:C432,C432)&gt;1,SUMIF(INDIRECT("C7"&amp;":C"&amp;ROW()),C432,$I$7:$I$489),I432)</f>
        <v>0</v>
      </c>
      <c r="K432" s="43" t="str">
        <f t="shared" si="13"/>
        <v/>
      </c>
      <c r="L432" s="7">
        <v>437</v>
      </c>
    </row>
    <row r="433" spans="2:12">
      <c r="B433" s="6">
        <v>438</v>
      </c>
      <c r="C433" s="2"/>
      <c r="D433" s="23"/>
      <c r="E433" s="23">
        <v>42248</v>
      </c>
      <c r="F433" s="23" t="str">
        <f t="shared" si="12"/>
        <v>115/8/1</v>
      </c>
      <c r="G433" s="22"/>
      <c r="H433" s="3">
        <v>0</v>
      </c>
      <c r="I433" s="10">
        <v>0</v>
      </c>
      <c r="J433" s="43">
        <f ca="1">IF(COUNTIF(C$7:C433,C433)&gt;1,SUMIF(INDIRECT("C7"&amp;":C"&amp;ROW()),C433,$I$7:$I$489),I433)</f>
        <v>0</v>
      </c>
      <c r="K433" s="43" t="str">
        <f t="shared" si="13"/>
        <v/>
      </c>
      <c r="L433" s="7">
        <v>438</v>
      </c>
    </row>
    <row r="434" spans="2:12">
      <c r="B434" s="6">
        <v>439</v>
      </c>
      <c r="C434" s="2"/>
      <c r="D434" s="23"/>
      <c r="E434" s="23">
        <v>42248</v>
      </c>
      <c r="F434" s="23" t="str">
        <f t="shared" si="12"/>
        <v>115/8/1</v>
      </c>
      <c r="G434" s="22"/>
      <c r="H434" s="3">
        <v>0</v>
      </c>
      <c r="I434" s="10">
        <v>0</v>
      </c>
      <c r="J434" s="43">
        <f ca="1">IF(COUNTIF(C$7:C434,C434)&gt;1,SUMIF(INDIRECT("C7"&amp;":C"&amp;ROW()),C434,$I$7:$I$489),I434)</f>
        <v>0</v>
      </c>
      <c r="K434" s="43" t="str">
        <f t="shared" si="13"/>
        <v/>
      </c>
      <c r="L434" s="7">
        <v>439</v>
      </c>
    </row>
    <row r="435" spans="2:12">
      <c r="B435" s="6">
        <v>440</v>
      </c>
      <c r="C435" s="2"/>
      <c r="D435" s="23"/>
      <c r="E435" s="23">
        <v>42248</v>
      </c>
      <c r="F435" s="23" t="str">
        <f t="shared" si="12"/>
        <v>115/8/1</v>
      </c>
      <c r="G435" s="22"/>
      <c r="H435" s="3">
        <v>0</v>
      </c>
      <c r="I435" s="10">
        <v>0</v>
      </c>
      <c r="J435" s="43">
        <f ca="1">IF(COUNTIF(C$7:C435,C435)&gt;1,SUMIF(INDIRECT("C7"&amp;":C"&amp;ROW()),C435,$I$7:$I$489),I435)</f>
        <v>0</v>
      </c>
      <c r="K435" s="43" t="str">
        <f t="shared" si="13"/>
        <v/>
      </c>
      <c r="L435" s="7">
        <v>440</v>
      </c>
    </row>
    <row r="436" spans="2:12">
      <c r="B436" s="6">
        <v>441</v>
      </c>
      <c r="C436" s="2"/>
      <c r="D436" s="23"/>
      <c r="E436" s="23">
        <v>42248</v>
      </c>
      <c r="F436" s="23" t="str">
        <f t="shared" si="12"/>
        <v>115/8/1</v>
      </c>
      <c r="G436" s="22"/>
      <c r="H436" s="3">
        <v>0</v>
      </c>
      <c r="I436" s="10">
        <v>0</v>
      </c>
      <c r="J436" s="43">
        <f ca="1">IF(COUNTIF(C$7:C436,C436)&gt;1,SUMIF(INDIRECT("C7"&amp;":C"&amp;ROW()),C436,$I$7:$I$489),I436)</f>
        <v>0</v>
      </c>
      <c r="K436" s="43" t="str">
        <f t="shared" si="13"/>
        <v/>
      </c>
      <c r="L436" s="7">
        <v>441</v>
      </c>
    </row>
    <row r="437" spans="2:12">
      <c r="B437" s="6">
        <v>442</v>
      </c>
      <c r="C437" s="2"/>
      <c r="D437" s="23"/>
      <c r="E437" s="23">
        <v>42248</v>
      </c>
      <c r="F437" s="23" t="str">
        <f t="shared" si="12"/>
        <v>115/8/1</v>
      </c>
      <c r="G437" s="22"/>
      <c r="H437" s="3">
        <v>0</v>
      </c>
      <c r="I437" s="10">
        <v>0</v>
      </c>
      <c r="J437" s="43">
        <f ca="1">IF(COUNTIF(C$7:C437,C437)&gt;1,SUMIF(INDIRECT("C7"&amp;":C"&amp;ROW()),C437,$I$7:$I$489),I437)</f>
        <v>0</v>
      </c>
      <c r="K437" s="43" t="str">
        <f t="shared" si="13"/>
        <v/>
      </c>
      <c r="L437" s="7">
        <v>442</v>
      </c>
    </row>
    <row r="438" spans="2:12">
      <c r="B438" s="6">
        <v>443</v>
      </c>
      <c r="C438" s="2"/>
      <c r="D438" s="23"/>
      <c r="E438" s="23">
        <v>42248</v>
      </c>
      <c r="F438" s="23" t="str">
        <f t="shared" si="12"/>
        <v>115/8/1</v>
      </c>
      <c r="G438" s="22"/>
      <c r="H438" s="3">
        <v>0</v>
      </c>
      <c r="I438" s="10">
        <v>0</v>
      </c>
      <c r="J438" s="43">
        <f ca="1">IF(COUNTIF(C$7:C438,C438)&gt;1,SUMIF(INDIRECT("C7"&amp;":C"&amp;ROW()),C438,$I$7:$I$489),I438)</f>
        <v>0</v>
      </c>
      <c r="K438" s="43" t="str">
        <f t="shared" si="13"/>
        <v/>
      </c>
      <c r="L438" s="7">
        <v>443</v>
      </c>
    </row>
    <row r="439" spans="2:12">
      <c r="B439" s="6">
        <v>444</v>
      </c>
      <c r="C439" s="2"/>
      <c r="D439" s="23"/>
      <c r="E439" s="23">
        <v>42248</v>
      </c>
      <c r="F439" s="23" t="str">
        <f t="shared" si="12"/>
        <v>115/8/1</v>
      </c>
      <c r="G439" s="22"/>
      <c r="H439" s="3">
        <v>0</v>
      </c>
      <c r="I439" s="10">
        <v>0</v>
      </c>
      <c r="J439" s="43">
        <f ca="1">IF(COUNTIF(C$7:C439,C439)&gt;1,SUMIF(INDIRECT("C7"&amp;":C"&amp;ROW()),C439,$I$7:$I$489),I439)</f>
        <v>0</v>
      </c>
      <c r="K439" s="43" t="str">
        <f t="shared" si="13"/>
        <v/>
      </c>
      <c r="L439" s="7">
        <v>444</v>
      </c>
    </row>
    <row r="440" spans="2:12">
      <c r="B440" s="6">
        <v>445</v>
      </c>
      <c r="C440" s="2"/>
      <c r="D440" s="23"/>
      <c r="E440" s="23">
        <v>42248</v>
      </c>
      <c r="F440" s="23" t="str">
        <f t="shared" si="12"/>
        <v>115/8/1</v>
      </c>
      <c r="G440" s="22"/>
      <c r="H440" s="3">
        <v>0</v>
      </c>
      <c r="I440" s="10">
        <v>0</v>
      </c>
      <c r="J440" s="43">
        <f ca="1">IF(COUNTIF(C$7:C440,C440)&gt;1,SUMIF(INDIRECT("C7"&amp;":C"&amp;ROW()),C440,$I$7:$I$489),I440)</f>
        <v>0</v>
      </c>
      <c r="K440" s="43" t="str">
        <f t="shared" si="13"/>
        <v/>
      </c>
      <c r="L440" s="7">
        <v>445</v>
      </c>
    </row>
    <row r="441" spans="2:12">
      <c r="B441" s="6">
        <v>446</v>
      </c>
      <c r="C441" s="2"/>
      <c r="D441" s="23"/>
      <c r="E441" s="23">
        <v>42248</v>
      </c>
      <c r="F441" s="23" t="str">
        <f t="shared" si="12"/>
        <v>115/8/1</v>
      </c>
      <c r="G441" s="22"/>
      <c r="H441" s="3">
        <v>0</v>
      </c>
      <c r="I441" s="10">
        <v>0</v>
      </c>
      <c r="J441" s="43">
        <f ca="1">IF(COUNTIF(C$7:C441,C441)&gt;1,SUMIF(INDIRECT("C7"&amp;":C"&amp;ROW()),C441,$I$7:$I$489),I441)</f>
        <v>0</v>
      </c>
      <c r="K441" s="43" t="str">
        <f t="shared" si="13"/>
        <v/>
      </c>
      <c r="L441" s="7">
        <v>446</v>
      </c>
    </row>
    <row r="442" spans="2:12">
      <c r="B442" s="6">
        <v>447</v>
      </c>
      <c r="C442" s="2"/>
      <c r="D442" s="23"/>
      <c r="E442" s="23">
        <v>42248</v>
      </c>
      <c r="F442" s="23" t="str">
        <f t="shared" si="12"/>
        <v>115/8/1</v>
      </c>
      <c r="G442" s="22"/>
      <c r="H442" s="3">
        <v>0</v>
      </c>
      <c r="I442" s="10">
        <v>0</v>
      </c>
      <c r="J442" s="43">
        <f ca="1">IF(COUNTIF(C$7:C442,C442)&gt;1,SUMIF(INDIRECT("C7"&amp;":C"&amp;ROW()),C442,$I$7:$I$489),I442)</f>
        <v>0</v>
      </c>
      <c r="K442" s="43" t="str">
        <f t="shared" si="13"/>
        <v/>
      </c>
      <c r="L442" s="7">
        <v>447</v>
      </c>
    </row>
    <row r="443" spans="2:12">
      <c r="B443" s="6">
        <v>448</v>
      </c>
      <c r="C443" s="2"/>
      <c r="D443" s="23"/>
      <c r="E443" s="23">
        <v>42248</v>
      </c>
      <c r="F443" s="23" t="str">
        <f t="shared" si="12"/>
        <v>115/8/1</v>
      </c>
      <c r="G443" s="22"/>
      <c r="H443" s="3">
        <v>0</v>
      </c>
      <c r="I443" s="10">
        <v>0</v>
      </c>
      <c r="J443" s="43">
        <f ca="1">IF(COUNTIF(C$7:C443,C443)&gt;1,SUMIF(INDIRECT("C7"&amp;":C"&amp;ROW()),C443,$I$7:$I$489),I443)</f>
        <v>0</v>
      </c>
      <c r="K443" s="43" t="str">
        <f t="shared" si="13"/>
        <v/>
      </c>
      <c r="L443" s="7">
        <v>448</v>
      </c>
    </row>
    <row r="444" spans="2:12">
      <c r="B444" s="6">
        <v>449</v>
      </c>
      <c r="C444" s="2"/>
      <c r="D444" s="23"/>
      <c r="E444" s="23">
        <v>42248</v>
      </c>
      <c r="F444" s="23" t="str">
        <f t="shared" ref="F444:F495" si="14">DATEDIF(D444,E444,"Y")&amp;"/"&amp;DATEDIF(D444,E444,"YM")&amp;"/"&amp;DATEDIF(D444,E444,"MD")</f>
        <v>115/8/1</v>
      </c>
      <c r="G444" s="22"/>
      <c r="H444" s="3">
        <v>0</v>
      </c>
      <c r="I444" s="10">
        <v>0</v>
      </c>
      <c r="J444" s="43">
        <f ca="1">IF(COUNTIF(C$7:C444,C444)&gt;1,SUMIF(INDIRECT("C7"&amp;":C"&amp;ROW()),C444,$I$7:$I$489),I444)</f>
        <v>0</v>
      </c>
      <c r="K444" s="43" t="str">
        <f t="shared" si="13"/>
        <v/>
      </c>
      <c r="L444" s="7">
        <v>449</v>
      </c>
    </row>
    <row r="445" spans="2:12">
      <c r="B445" s="6">
        <v>450</v>
      </c>
      <c r="C445" s="2"/>
      <c r="D445" s="23"/>
      <c r="E445" s="23">
        <v>42248</v>
      </c>
      <c r="F445" s="23" t="str">
        <f t="shared" si="14"/>
        <v>115/8/1</v>
      </c>
      <c r="G445" s="22"/>
      <c r="H445" s="3">
        <v>0</v>
      </c>
      <c r="I445" s="10">
        <v>0</v>
      </c>
      <c r="J445" s="43">
        <f ca="1">IF(COUNTIF(C$7:C445,C445)&gt;1,SUMIF(INDIRECT("C7"&amp;":C"&amp;ROW()),C445,$I$7:$I$489),I445)</f>
        <v>0</v>
      </c>
      <c r="K445" s="43" t="str">
        <f t="shared" si="13"/>
        <v/>
      </c>
      <c r="L445" s="7">
        <v>450</v>
      </c>
    </row>
    <row r="446" spans="2:12">
      <c r="B446" s="6">
        <v>451</v>
      </c>
      <c r="C446" s="2"/>
      <c r="D446" s="23"/>
      <c r="E446" s="23">
        <v>42248</v>
      </c>
      <c r="F446" s="23" t="str">
        <f t="shared" si="14"/>
        <v>115/8/1</v>
      </c>
      <c r="G446" s="22"/>
      <c r="H446" s="3">
        <v>0</v>
      </c>
      <c r="I446" s="10">
        <v>0</v>
      </c>
      <c r="J446" s="43">
        <f ca="1">IF(COUNTIF(C$7:C446,C446)&gt;1,SUMIF(INDIRECT("C7"&amp;":C"&amp;ROW()),C446,$I$7:$I$489),I446)</f>
        <v>0</v>
      </c>
      <c r="K446" s="43" t="str">
        <f t="shared" si="13"/>
        <v/>
      </c>
      <c r="L446" s="7">
        <v>451</v>
      </c>
    </row>
    <row r="447" spans="2:12">
      <c r="B447" s="6">
        <v>452</v>
      </c>
      <c r="C447" s="2"/>
      <c r="D447" s="23"/>
      <c r="E447" s="23">
        <v>42248</v>
      </c>
      <c r="F447" s="23" t="str">
        <f t="shared" si="14"/>
        <v>115/8/1</v>
      </c>
      <c r="G447" s="22"/>
      <c r="H447" s="3">
        <v>0</v>
      </c>
      <c r="I447" s="10">
        <v>0</v>
      </c>
      <c r="J447" s="43">
        <f ca="1">IF(COUNTIF(C$7:C447,C447)&gt;1,SUMIF(INDIRECT("C7"&amp;":C"&amp;ROW()),C447,$I$7:$I$489),I447)</f>
        <v>0</v>
      </c>
      <c r="K447" s="43" t="str">
        <f t="shared" si="13"/>
        <v/>
      </c>
      <c r="L447" s="7">
        <v>452</v>
      </c>
    </row>
    <row r="448" spans="2:12">
      <c r="B448" s="6">
        <v>453</v>
      </c>
      <c r="C448" s="2"/>
      <c r="D448" s="23"/>
      <c r="E448" s="23">
        <v>42248</v>
      </c>
      <c r="F448" s="23" t="str">
        <f t="shared" si="14"/>
        <v>115/8/1</v>
      </c>
      <c r="G448" s="22"/>
      <c r="H448" s="3">
        <v>0</v>
      </c>
      <c r="I448" s="10">
        <v>0</v>
      </c>
      <c r="J448" s="43">
        <f ca="1">IF(COUNTIF(C$7:C448,C448)&gt;1,SUMIF(INDIRECT("C7"&amp;":C"&amp;ROW()),C448,$I$7:$I$489),I448)</f>
        <v>0</v>
      </c>
      <c r="K448" s="43" t="str">
        <f t="shared" si="13"/>
        <v/>
      </c>
      <c r="L448" s="7">
        <v>453</v>
      </c>
    </row>
    <row r="449" spans="2:12">
      <c r="B449" s="6">
        <v>454</v>
      </c>
      <c r="C449" s="2"/>
      <c r="D449" s="23"/>
      <c r="E449" s="23">
        <v>42248</v>
      </c>
      <c r="F449" s="23" t="str">
        <f t="shared" si="14"/>
        <v>115/8/1</v>
      </c>
      <c r="G449" s="22"/>
      <c r="H449" s="3">
        <v>0</v>
      </c>
      <c r="I449" s="10">
        <v>0</v>
      </c>
      <c r="J449" s="43">
        <f ca="1">IF(COUNTIF(C$7:C449,C449)&gt;1,SUMIF(INDIRECT("C7"&amp;":C"&amp;ROW()),C449,$I$7:$I$489),I449)</f>
        <v>0</v>
      </c>
      <c r="K449" s="43" t="str">
        <f t="shared" si="13"/>
        <v/>
      </c>
      <c r="L449" s="7">
        <v>454</v>
      </c>
    </row>
    <row r="450" spans="2:12">
      <c r="B450" s="6">
        <v>455</v>
      </c>
      <c r="C450" s="2"/>
      <c r="D450" s="23"/>
      <c r="E450" s="23">
        <v>42248</v>
      </c>
      <c r="F450" s="23" t="str">
        <f t="shared" si="14"/>
        <v>115/8/1</v>
      </c>
      <c r="G450" s="22"/>
      <c r="H450" s="3">
        <v>0</v>
      </c>
      <c r="I450" s="10">
        <v>0</v>
      </c>
      <c r="J450" s="43">
        <f ca="1">IF(COUNTIF(C$7:C450,C450)&gt;1,SUMIF(INDIRECT("C7"&amp;":C"&amp;ROW()),C450,$I$7:$I$489),I450)</f>
        <v>0</v>
      </c>
      <c r="K450" s="43" t="str">
        <f t="shared" si="13"/>
        <v/>
      </c>
      <c r="L450" s="7">
        <v>455</v>
      </c>
    </row>
    <row r="451" spans="2:12">
      <c r="B451" s="6">
        <v>456</v>
      </c>
      <c r="C451" s="2"/>
      <c r="D451" s="23"/>
      <c r="E451" s="23">
        <v>42248</v>
      </c>
      <c r="F451" s="23" t="str">
        <f t="shared" si="14"/>
        <v>115/8/1</v>
      </c>
      <c r="G451" s="22"/>
      <c r="H451" s="3">
        <v>0</v>
      </c>
      <c r="I451" s="10">
        <v>0</v>
      </c>
      <c r="J451" s="43">
        <f ca="1">IF(COUNTIF(C$7:C451,C451)&gt;1,SUMIF(INDIRECT("C7"&amp;":C"&amp;ROW()),C451,$I$7:$I$489),I451)</f>
        <v>0</v>
      </c>
      <c r="K451" s="43" t="str">
        <f t="shared" si="13"/>
        <v/>
      </c>
      <c r="L451" s="7">
        <v>456</v>
      </c>
    </row>
    <row r="452" spans="2:12">
      <c r="B452" s="6">
        <v>457</v>
      </c>
      <c r="C452" s="2"/>
      <c r="D452" s="23"/>
      <c r="E452" s="23">
        <v>42248</v>
      </c>
      <c r="F452" s="23" t="str">
        <f t="shared" si="14"/>
        <v>115/8/1</v>
      </c>
      <c r="G452" s="22"/>
      <c r="H452" s="3">
        <v>0</v>
      </c>
      <c r="I452" s="10">
        <v>0</v>
      </c>
      <c r="J452" s="43">
        <f ca="1">IF(COUNTIF(C$7:C452,C452)&gt;1,SUMIF(INDIRECT("C7"&amp;":C"&amp;ROW()),C452,$I$7:$I$489),I452)</f>
        <v>0</v>
      </c>
      <c r="K452" s="43" t="str">
        <f t="shared" si="13"/>
        <v/>
      </c>
      <c r="L452" s="7">
        <v>457</v>
      </c>
    </row>
    <row r="453" spans="2:12">
      <c r="B453" s="6">
        <v>458</v>
      </c>
      <c r="C453" s="2"/>
      <c r="D453" s="23"/>
      <c r="E453" s="23">
        <v>42248</v>
      </c>
      <c r="F453" s="23" t="str">
        <f t="shared" si="14"/>
        <v>115/8/1</v>
      </c>
      <c r="G453" s="22"/>
      <c r="H453" s="3">
        <v>0</v>
      </c>
      <c r="I453" s="10">
        <v>0</v>
      </c>
      <c r="J453" s="43">
        <f ca="1">IF(COUNTIF(C$7:C453,C453)&gt;1,SUMIF(INDIRECT("C7"&amp;":C"&amp;ROW()),C453,$I$7:$I$489),I453)</f>
        <v>0</v>
      </c>
      <c r="K453" s="43" t="str">
        <f t="shared" si="13"/>
        <v/>
      </c>
      <c r="L453" s="7">
        <v>458</v>
      </c>
    </row>
    <row r="454" spans="2:12">
      <c r="B454" s="6">
        <v>459</v>
      </c>
      <c r="C454" s="2"/>
      <c r="D454" s="23"/>
      <c r="E454" s="23">
        <v>42248</v>
      </c>
      <c r="F454" s="23" t="str">
        <f t="shared" si="14"/>
        <v>115/8/1</v>
      </c>
      <c r="G454" s="22"/>
      <c r="H454" s="3">
        <v>0</v>
      </c>
      <c r="I454" s="10">
        <v>0</v>
      </c>
      <c r="J454" s="43">
        <f ca="1">IF(COUNTIF(C$7:C454,C454)&gt;1,SUMIF(INDIRECT("C7"&amp;":C"&amp;ROW()),C454,$I$7:$I$489),I454)</f>
        <v>0</v>
      </c>
      <c r="K454" s="43" t="str">
        <f t="shared" si="13"/>
        <v/>
      </c>
      <c r="L454" s="7">
        <v>459</v>
      </c>
    </row>
    <row r="455" spans="2:12">
      <c r="B455" s="6">
        <v>460</v>
      </c>
      <c r="C455" s="2"/>
      <c r="D455" s="23"/>
      <c r="E455" s="23">
        <v>42248</v>
      </c>
      <c r="F455" s="23" t="str">
        <f t="shared" si="14"/>
        <v>115/8/1</v>
      </c>
      <c r="G455" s="22"/>
      <c r="H455" s="3">
        <v>0</v>
      </c>
      <c r="I455" s="10">
        <v>0</v>
      </c>
      <c r="J455" s="43">
        <f ca="1">IF(COUNTIF(C$7:C455,C455)&gt;1,SUMIF(INDIRECT("C7"&amp;":C"&amp;ROW()),C455,$I$7:$I$489),I455)</f>
        <v>0</v>
      </c>
      <c r="K455" s="43" t="str">
        <f t="shared" ref="K455:K495" si="15">IF(C455="","",IF(H455-J455&lt;&gt;0,H455-J455,"تم سداد المستحق بالكامل"))</f>
        <v/>
      </c>
      <c r="L455" s="7">
        <v>460</v>
      </c>
    </row>
    <row r="456" spans="2:12">
      <c r="B456" s="6">
        <v>461</v>
      </c>
      <c r="C456" s="2"/>
      <c r="D456" s="23"/>
      <c r="E456" s="23">
        <v>42248</v>
      </c>
      <c r="F456" s="23" t="str">
        <f t="shared" si="14"/>
        <v>115/8/1</v>
      </c>
      <c r="G456" s="22"/>
      <c r="H456" s="3">
        <v>0</v>
      </c>
      <c r="I456" s="10">
        <v>0</v>
      </c>
      <c r="J456" s="43">
        <f ca="1">IF(COUNTIF(C$7:C456,C456)&gt;1,SUMIF(INDIRECT("C7"&amp;":C"&amp;ROW()),C456,$I$7:$I$489),I456)</f>
        <v>0</v>
      </c>
      <c r="K456" s="43" t="str">
        <f t="shared" si="15"/>
        <v/>
      </c>
      <c r="L456" s="7">
        <v>461</v>
      </c>
    </row>
    <row r="457" spans="2:12">
      <c r="B457" s="6">
        <v>462</v>
      </c>
      <c r="C457" s="2"/>
      <c r="D457" s="23"/>
      <c r="E457" s="23">
        <v>42248</v>
      </c>
      <c r="F457" s="23" t="str">
        <f t="shared" si="14"/>
        <v>115/8/1</v>
      </c>
      <c r="G457" s="22"/>
      <c r="H457" s="3">
        <v>0</v>
      </c>
      <c r="I457" s="10">
        <v>0</v>
      </c>
      <c r="J457" s="43">
        <f ca="1">IF(COUNTIF(C$7:C457,C457)&gt;1,SUMIF(INDIRECT("C7"&amp;":C"&amp;ROW()),C457,$I$7:$I$489),I457)</f>
        <v>0</v>
      </c>
      <c r="K457" s="43" t="str">
        <f t="shared" si="15"/>
        <v/>
      </c>
      <c r="L457" s="7">
        <v>462</v>
      </c>
    </row>
    <row r="458" spans="2:12">
      <c r="B458" s="6">
        <v>463</v>
      </c>
      <c r="C458" s="2"/>
      <c r="D458" s="23"/>
      <c r="E458" s="23">
        <v>42248</v>
      </c>
      <c r="F458" s="23" t="str">
        <f t="shared" si="14"/>
        <v>115/8/1</v>
      </c>
      <c r="G458" s="22"/>
      <c r="H458" s="3">
        <v>0</v>
      </c>
      <c r="I458" s="10">
        <v>0</v>
      </c>
      <c r="J458" s="43">
        <f ca="1">IF(COUNTIF(C$7:C458,C458)&gt;1,SUMIF(INDIRECT("C7"&amp;":C"&amp;ROW()),C458,$I$7:$I$489),I458)</f>
        <v>0</v>
      </c>
      <c r="K458" s="43" t="str">
        <f t="shared" si="15"/>
        <v/>
      </c>
      <c r="L458" s="7">
        <v>463</v>
      </c>
    </row>
    <row r="459" spans="2:12">
      <c r="B459" s="6">
        <v>464</v>
      </c>
      <c r="C459" s="2"/>
      <c r="D459" s="23"/>
      <c r="E459" s="23">
        <v>42248</v>
      </c>
      <c r="F459" s="23" t="str">
        <f t="shared" si="14"/>
        <v>115/8/1</v>
      </c>
      <c r="G459" s="22"/>
      <c r="H459" s="3">
        <v>0</v>
      </c>
      <c r="I459" s="10">
        <v>0</v>
      </c>
      <c r="J459" s="43">
        <f ca="1">IF(COUNTIF(C$7:C459,C459)&gt;1,SUMIF(INDIRECT("C7"&amp;":C"&amp;ROW()),C459,$I$7:$I$489),I459)</f>
        <v>0</v>
      </c>
      <c r="K459" s="43" t="str">
        <f t="shared" si="15"/>
        <v/>
      </c>
      <c r="L459" s="7">
        <v>464</v>
      </c>
    </row>
    <row r="460" spans="2:12">
      <c r="B460" s="6">
        <v>465</v>
      </c>
      <c r="C460" s="2"/>
      <c r="D460" s="23"/>
      <c r="E460" s="23">
        <v>42248</v>
      </c>
      <c r="F460" s="23" t="str">
        <f t="shared" si="14"/>
        <v>115/8/1</v>
      </c>
      <c r="G460" s="22"/>
      <c r="H460" s="3">
        <v>0</v>
      </c>
      <c r="I460" s="10">
        <v>0</v>
      </c>
      <c r="J460" s="43">
        <f ca="1">IF(COUNTIF(C$7:C460,C460)&gt;1,SUMIF(INDIRECT("C7"&amp;":C"&amp;ROW()),C460,$I$7:$I$489),I460)</f>
        <v>0</v>
      </c>
      <c r="K460" s="43" t="str">
        <f t="shared" si="15"/>
        <v/>
      </c>
      <c r="L460" s="7">
        <v>465</v>
      </c>
    </row>
    <row r="461" spans="2:12">
      <c r="B461" s="6">
        <v>466</v>
      </c>
      <c r="C461" s="2"/>
      <c r="D461" s="23"/>
      <c r="E461" s="23">
        <v>42248</v>
      </c>
      <c r="F461" s="23" t="str">
        <f t="shared" si="14"/>
        <v>115/8/1</v>
      </c>
      <c r="G461" s="22"/>
      <c r="H461" s="3">
        <v>0</v>
      </c>
      <c r="I461" s="10">
        <v>0</v>
      </c>
      <c r="J461" s="43">
        <f ca="1">IF(COUNTIF(C$7:C461,C461)&gt;1,SUMIF(INDIRECT("C7"&amp;":C"&amp;ROW()),C461,$I$7:$I$489),I461)</f>
        <v>0</v>
      </c>
      <c r="K461" s="43" t="str">
        <f t="shared" si="15"/>
        <v/>
      </c>
      <c r="L461" s="7">
        <v>466</v>
      </c>
    </row>
    <row r="462" spans="2:12">
      <c r="B462" s="6">
        <v>467</v>
      </c>
      <c r="C462" s="2"/>
      <c r="D462" s="23"/>
      <c r="E462" s="23">
        <v>42248</v>
      </c>
      <c r="F462" s="23" t="str">
        <f t="shared" si="14"/>
        <v>115/8/1</v>
      </c>
      <c r="G462" s="22"/>
      <c r="H462" s="3">
        <v>0</v>
      </c>
      <c r="I462" s="10">
        <v>0</v>
      </c>
      <c r="J462" s="43">
        <f ca="1">IF(COUNTIF(C$7:C462,C462)&gt;1,SUMIF(INDIRECT("C7"&amp;":C"&amp;ROW()),C462,$I$7:$I$489),I462)</f>
        <v>0</v>
      </c>
      <c r="K462" s="43" t="str">
        <f t="shared" si="15"/>
        <v/>
      </c>
      <c r="L462" s="7">
        <v>467</v>
      </c>
    </row>
    <row r="463" spans="2:12">
      <c r="B463" s="6">
        <v>468</v>
      </c>
      <c r="C463" s="2"/>
      <c r="D463" s="23"/>
      <c r="E463" s="23">
        <v>42248</v>
      </c>
      <c r="F463" s="23" t="str">
        <f t="shared" si="14"/>
        <v>115/8/1</v>
      </c>
      <c r="G463" s="22"/>
      <c r="H463" s="3">
        <v>0</v>
      </c>
      <c r="I463" s="10">
        <v>0</v>
      </c>
      <c r="J463" s="43">
        <f ca="1">IF(COUNTIF(C$7:C463,C463)&gt;1,SUMIF(INDIRECT("C7"&amp;":C"&amp;ROW()),C463,$I$7:$I$489),I463)</f>
        <v>0</v>
      </c>
      <c r="K463" s="43" t="str">
        <f t="shared" si="15"/>
        <v/>
      </c>
      <c r="L463" s="7">
        <v>468</v>
      </c>
    </row>
    <row r="464" spans="2:12">
      <c r="B464" s="6">
        <v>469</v>
      </c>
      <c r="C464" s="2"/>
      <c r="D464" s="23"/>
      <c r="E464" s="23">
        <v>42248</v>
      </c>
      <c r="F464" s="23" t="str">
        <f t="shared" si="14"/>
        <v>115/8/1</v>
      </c>
      <c r="G464" s="22"/>
      <c r="H464" s="3">
        <v>0</v>
      </c>
      <c r="I464" s="10">
        <v>0</v>
      </c>
      <c r="J464" s="43">
        <f ca="1">IF(COUNTIF(C$7:C464,C464)&gt;1,SUMIF(INDIRECT("C7"&amp;":C"&amp;ROW()),C464,$I$7:$I$489),I464)</f>
        <v>0</v>
      </c>
      <c r="K464" s="43" t="str">
        <f t="shared" si="15"/>
        <v/>
      </c>
      <c r="L464" s="7">
        <v>469</v>
      </c>
    </row>
    <row r="465" spans="2:12">
      <c r="B465" s="6">
        <v>470</v>
      </c>
      <c r="C465" s="2"/>
      <c r="D465" s="23"/>
      <c r="E465" s="23">
        <v>42248</v>
      </c>
      <c r="F465" s="23" t="str">
        <f t="shared" si="14"/>
        <v>115/8/1</v>
      </c>
      <c r="G465" s="22"/>
      <c r="H465" s="3">
        <v>0</v>
      </c>
      <c r="I465" s="10">
        <v>0</v>
      </c>
      <c r="J465" s="43">
        <f ca="1">IF(COUNTIF(C$7:C465,C465)&gt;1,SUMIF(INDIRECT("C7"&amp;":C"&amp;ROW()),C465,$I$7:$I$489),I465)</f>
        <v>0</v>
      </c>
      <c r="K465" s="43" t="str">
        <f t="shared" si="15"/>
        <v/>
      </c>
      <c r="L465" s="7">
        <v>470</v>
      </c>
    </row>
    <row r="466" spans="2:12">
      <c r="B466" s="6">
        <v>471</v>
      </c>
      <c r="C466" s="2"/>
      <c r="D466" s="23"/>
      <c r="E466" s="23">
        <v>42248</v>
      </c>
      <c r="F466" s="23" t="str">
        <f t="shared" si="14"/>
        <v>115/8/1</v>
      </c>
      <c r="G466" s="22"/>
      <c r="H466" s="3">
        <v>0</v>
      </c>
      <c r="I466" s="10">
        <v>0</v>
      </c>
      <c r="J466" s="43">
        <f ca="1">IF(COUNTIF(C$7:C466,C466)&gt;1,SUMIF(INDIRECT("C7"&amp;":C"&amp;ROW()),C466,$I$7:$I$489),I466)</f>
        <v>0</v>
      </c>
      <c r="K466" s="43" t="str">
        <f t="shared" si="15"/>
        <v/>
      </c>
      <c r="L466" s="7">
        <v>471</v>
      </c>
    </row>
    <row r="467" spans="2:12">
      <c r="B467" s="6">
        <v>472</v>
      </c>
      <c r="C467" s="2"/>
      <c r="D467" s="23"/>
      <c r="E467" s="23">
        <v>42248</v>
      </c>
      <c r="F467" s="23" t="str">
        <f t="shared" si="14"/>
        <v>115/8/1</v>
      </c>
      <c r="G467" s="22"/>
      <c r="H467" s="3">
        <v>0</v>
      </c>
      <c r="I467" s="10">
        <v>0</v>
      </c>
      <c r="J467" s="43">
        <f ca="1">IF(COUNTIF(C$7:C467,C467)&gt;1,SUMIF(INDIRECT("C7"&amp;":C"&amp;ROW()),C467,$I$7:$I$489),I467)</f>
        <v>0</v>
      </c>
      <c r="K467" s="43" t="str">
        <f t="shared" si="15"/>
        <v/>
      </c>
      <c r="L467" s="7">
        <v>472</v>
      </c>
    </row>
    <row r="468" spans="2:12">
      <c r="B468" s="6">
        <v>473</v>
      </c>
      <c r="C468" s="2"/>
      <c r="D468" s="23"/>
      <c r="E468" s="23">
        <v>42248</v>
      </c>
      <c r="F468" s="23" t="str">
        <f t="shared" si="14"/>
        <v>115/8/1</v>
      </c>
      <c r="G468" s="22"/>
      <c r="H468" s="3">
        <v>0</v>
      </c>
      <c r="I468" s="10">
        <v>0</v>
      </c>
      <c r="J468" s="43">
        <f ca="1">IF(COUNTIF(C$7:C468,C468)&gt;1,SUMIF(INDIRECT("C7"&amp;":C"&amp;ROW()),C468,$I$7:$I$489),I468)</f>
        <v>0</v>
      </c>
      <c r="K468" s="43" t="str">
        <f t="shared" si="15"/>
        <v/>
      </c>
      <c r="L468" s="7">
        <v>473</v>
      </c>
    </row>
    <row r="469" spans="2:12">
      <c r="B469" s="6">
        <v>474</v>
      </c>
      <c r="C469" s="2"/>
      <c r="D469" s="23"/>
      <c r="E469" s="23">
        <v>42248</v>
      </c>
      <c r="F469" s="23" t="str">
        <f t="shared" si="14"/>
        <v>115/8/1</v>
      </c>
      <c r="G469" s="22"/>
      <c r="H469" s="3">
        <v>0</v>
      </c>
      <c r="I469" s="10">
        <v>0</v>
      </c>
      <c r="J469" s="43">
        <f ca="1">IF(COUNTIF(C$7:C469,C469)&gt;1,SUMIF(INDIRECT("C7"&amp;":C"&amp;ROW()),C469,$I$7:$I$489),I469)</f>
        <v>0</v>
      </c>
      <c r="K469" s="43" t="str">
        <f t="shared" si="15"/>
        <v/>
      </c>
      <c r="L469" s="7">
        <v>474</v>
      </c>
    </row>
    <row r="470" spans="2:12">
      <c r="B470" s="6">
        <v>475</v>
      </c>
      <c r="C470" s="2"/>
      <c r="D470" s="23"/>
      <c r="E470" s="23">
        <v>42248</v>
      </c>
      <c r="F470" s="23" t="str">
        <f t="shared" si="14"/>
        <v>115/8/1</v>
      </c>
      <c r="G470" s="22"/>
      <c r="H470" s="3">
        <v>0</v>
      </c>
      <c r="I470" s="10">
        <v>0</v>
      </c>
      <c r="J470" s="43">
        <f ca="1">IF(COUNTIF(C$7:C470,C470)&gt;1,SUMIF(INDIRECT("C7"&amp;":C"&amp;ROW()),C470,$I$7:$I$489),I470)</f>
        <v>0</v>
      </c>
      <c r="K470" s="43" t="str">
        <f t="shared" si="15"/>
        <v/>
      </c>
      <c r="L470" s="7">
        <v>475</v>
      </c>
    </row>
    <row r="471" spans="2:12">
      <c r="B471" s="6">
        <v>476</v>
      </c>
      <c r="C471" s="2"/>
      <c r="D471" s="23"/>
      <c r="E471" s="23">
        <v>42248</v>
      </c>
      <c r="F471" s="23" t="str">
        <f t="shared" si="14"/>
        <v>115/8/1</v>
      </c>
      <c r="G471" s="22"/>
      <c r="H471" s="3">
        <v>0</v>
      </c>
      <c r="I471" s="10">
        <v>0</v>
      </c>
      <c r="J471" s="43">
        <f ca="1">IF(COUNTIF(C$7:C471,C471)&gt;1,SUMIF(INDIRECT("C7"&amp;":C"&amp;ROW()),C471,$I$7:$I$489),I471)</f>
        <v>0</v>
      </c>
      <c r="K471" s="43" t="str">
        <f t="shared" si="15"/>
        <v/>
      </c>
      <c r="L471" s="7">
        <v>476</v>
      </c>
    </row>
    <row r="472" spans="2:12">
      <c r="B472" s="6">
        <v>477</v>
      </c>
      <c r="C472" s="2"/>
      <c r="D472" s="23"/>
      <c r="E472" s="23">
        <v>42248</v>
      </c>
      <c r="F472" s="23" t="str">
        <f t="shared" si="14"/>
        <v>115/8/1</v>
      </c>
      <c r="G472" s="22"/>
      <c r="H472" s="3">
        <v>0</v>
      </c>
      <c r="I472" s="10">
        <v>0</v>
      </c>
      <c r="J472" s="43">
        <f ca="1">IF(COUNTIF(C$7:C472,C472)&gt;1,SUMIF(INDIRECT("C7"&amp;":C"&amp;ROW()),C472,$I$7:$I$489),I472)</f>
        <v>0</v>
      </c>
      <c r="K472" s="43" t="str">
        <f t="shared" si="15"/>
        <v/>
      </c>
      <c r="L472" s="7">
        <v>477</v>
      </c>
    </row>
    <row r="473" spans="2:12">
      <c r="B473" s="6">
        <v>478</v>
      </c>
      <c r="C473" s="2"/>
      <c r="D473" s="23"/>
      <c r="E473" s="23">
        <v>42248</v>
      </c>
      <c r="F473" s="23" t="str">
        <f t="shared" si="14"/>
        <v>115/8/1</v>
      </c>
      <c r="G473" s="22"/>
      <c r="H473" s="3">
        <v>0</v>
      </c>
      <c r="I473" s="10">
        <v>0</v>
      </c>
      <c r="J473" s="43">
        <f ca="1">IF(COUNTIF(C$7:C473,C473)&gt;1,SUMIF(INDIRECT("C7"&amp;":C"&amp;ROW()),C473,$I$7:$I$489),I473)</f>
        <v>0</v>
      </c>
      <c r="K473" s="43" t="str">
        <f t="shared" si="15"/>
        <v/>
      </c>
      <c r="L473" s="7">
        <v>478</v>
      </c>
    </row>
    <row r="474" spans="2:12">
      <c r="B474" s="6">
        <v>479</v>
      </c>
      <c r="C474" s="2"/>
      <c r="D474" s="23"/>
      <c r="E474" s="23">
        <v>42248</v>
      </c>
      <c r="F474" s="23" t="str">
        <f t="shared" si="14"/>
        <v>115/8/1</v>
      </c>
      <c r="G474" s="22"/>
      <c r="H474" s="3">
        <v>0</v>
      </c>
      <c r="I474" s="10">
        <v>0</v>
      </c>
      <c r="J474" s="43">
        <f ca="1">IF(COUNTIF(C$7:C474,C474)&gt;1,SUMIF(INDIRECT("C7"&amp;":C"&amp;ROW()),C474,$I$7:$I$489),I474)</f>
        <v>0</v>
      </c>
      <c r="K474" s="43" t="str">
        <f t="shared" si="15"/>
        <v/>
      </c>
      <c r="L474" s="7">
        <v>479</v>
      </c>
    </row>
    <row r="475" spans="2:12">
      <c r="B475" s="6">
        <v>480</v>
      </c>
      <c r="C475" s="2"/>
      <c r="D475" s="23"/>
      <c r="E475" s="23">
        <v>42248</v>
      </c>
      <c r="F475" s="23" t="str">
        <f t="shared" si="14"/>
        <v>115/8/1</v>
      </c>
      <c r="G475" s="22"/>
      <c r="H475" s="3">
        <v>0</v>
      </c>
      <c r="I475" s="10">
        <v>0</v>
      </c>
      <c r="J475" s="43">
        <f ca="1">IF(COUNTIF(C$7:C475,C475)&gt;1,SUMIF(INDIRECT("C7"&amp;":C"&amp;ROW()),C475,$I$7:$I$489),I475)</f>
        <v>0</v>
      </c>
      <c r="K475" s="43" t="str">
        <f t="shared" si="15"/>
        <v/>
      </c>
      <c r="L475" s="7">
        <v>480</v>
      </c>
    </row>
    <row r="476" spans="2:12">
      <c r="B476" s="6">
        <v>481</v>
      </c>
      <c r="C476" s="2"/>
      <c r="D476" s="23"/>
      <c r="E476" s="23">
        <v>42248</v>
      </c>
      <c r="F476" s="23" t="str">
        <f t="shared" si="14"/>
        <v>115/8/1</v>
      </c>
      <c r="G476" s="22"/>
      <c r="H476" s="3">
        <v>0</v>
      </c>
      <c r="I476" s="10">
        <v>0</v>
      </c>
      <c r="J476" s="43">
        <f ca="1">IF(COUNTIF(C$7:C476,C476)&gt;1,SUMIF(INDIRECT("C7"&amp;":C"&amp;ROW()),C476,$I$7:$I$489),I476)</f>
        <v>0</v>
      </c>
      <c r="K476" s="43" t="str">
        <f t="shared" si="15"/>
        <v/>
      </c>
      <c r="L476" s="7">
        <v>481</v>
      </c>
    </row>
    <row r="477" spans="2:12">
      <c r="B477" s="6">
        <v>482</v>
      </c>
      <c r="C477" s="2"/>
      <c r="D477" s="23"/>
      <c r="E477" s="23">
        <v>42248</v>
      </c>
      <c r="F477" s="23" t="str">
        <f t="shared" si="14"/>
        <v>115/8/1</v>
      </c>
      <c r="G477" s="22"/>
      <c r="H477" s="3">
        <v>0</v>
      </c>
      <c r="I477" s="10">
        <v>0</v>
      </c>
      <c r="J477" s="43">
        <f ca="1">IF(COUNTIF(C$7:C477,C477)&gt;1,SUMIF(INDIRECT("C7"&amp;":C"&amp;ROW()),C477,$I$7:$I$489),I477)</f>
        <v>0</v>
      </c>
      <c r="K477" s="43" t="str">
        <f t="shared" si="15"/>
        <v/>
      </c>
      <c r="L477" s="7">
        <v>482</v>
      </c>
    </row>
    <row r="478" spans="2:12">
      <c r="B478" s="6">
        <v>483</v>
      </c>
      <c r="C478" s="2"/>
      <c r="D478" s="23"/>
      <c r="E478" s="23">
        <v>42248</v>
      </c>
      <c r="F478" s="23" t="str">
        <f t="shared" si="14"/>
        <v>115/8/1</v>
      </c>
      <c r="G478" s="22"/>
      <c r="H478" s="3">
        <v>0</v>
      </c>
      <c r="I478" s="10">
        <v>0</v>
      </c>
      <c r="J478" s="43">
        <f ca="1">IF(COUNTIF(C$7:C478,C478)&gt;1,SUMIF(INDIRECT("C7"&amp;":C"&amp;ROW()),C478,$I$7:$I$489),I478)</f>
        <v>0</v>
      </c>
      <c r="K478" s="43" t="str">
        <f t="shared" si="15"/>
        <v/>
      </c>
      <c r="L478" s="7">
        <v>483</v>
      </c>
    </row>
    <row r="479" spans="2:12">
      <c r="B479" s="6">
        <v>484</v>
      </c>
      <c r="C479" s="2"/>
      <c r="D479" s="23"/>
      <c r="E479" s="23">
        <v>42248</v>
      </c>
      <c r="F479" s="23" t="str">
        <f t="shared" si="14"/>
        <v>115/8/1</v>
      </c>
      <c r="G479" s="22"/>
      <c r="H479" s="3">
        <v>0</v>
      </c>
      <c r="I479" s="10">
        <v>0</v>
      </c>
      <c r="J479" s="43">
        <f ca="1">IF(COUNTIF(C$7:C479,C479)&gt;1,SUMIF(INDIRECT("C7"&amp;":C"&amp;ROW()),C479,$I$7:$I$489),I479)</f>
        <v>0</v>
      </c>
      <c r="K479" s="43" t="str">
        <f t="shared" si="15"/>
        <v/>
      </c>
      <c r="L479" s="7">
        <v>484</v>
      </c>
    </row>
    <row r="480" spans="2:12">
      <c r="B480" s="6">
        <v>485</v>
      </c>
      <c r="C480" s="2"/>
      <c r="D480" s="23"/>
      <c r="E480" s="23">
        <v>42248</v>
      </c>
      <c r="F480" s="23" t="str">
        <f t="shared" si="14"/>
        <v>115/8/1</v>
      </c>
      <c r="G480" s="22"/>
      <c r="H480" s="3">
        <v>0</v>
      </c>
      <c r="I480" s="10">
        <v>0</v>
      </c>
      <c r="J480" s="43">
        <f ca="1">IF(COUNTIF(C$7:C480,C480)&gt;1,SUMIF(INDIRECT("C7"&amp;":C"&amp;ROW()),C480,$I$7:$I$489),I480)</f>
        <v>0</v>
      </c>
      <c r="K480" s="43" t="str">
        <f t="shared" si="15"/>
        <v/>
      </c>
      <c r="L480" s="7">
        <v>485</v>
      </c>
    </row>
    <row r="481" spans="2:12">
      <c r="B481" s="6">
        <v>486</v>
      </c>
      <c r="C481" s="2"/>
      <c r="D481" s="23"/>
      <c r="E481" s="23">
        <v>42248</v>
      </c>
      <c r="F481" s="23" t="str">
        <f t="shared" si="14"/>
        <v>115/8/1</v>
      </c>
      <c r="G481" s="22"/>
      <c r="H481" s="3">
        <v>0</v>
      </c>
      <c r="I481" s="10">
        <v>0</v>
      </c>
      <c r="J481" s="43">
        <f ca="1">IF(COUNTIF(C$7:C481,C481)&gt;1,SUMIF(INDIRECT("C7"&amp;":C"&amp;ROW()),C481,$I$7:$I$489),I481)</f>
        <v>0</v>
      </c>
      <c r="K481" s="43" t="str">
        <f t="shared" si="15"/>
        <v/>
      </c>
      <c r="L481" s="7">
        <v>486</v>
      </c>
    </row>
    <row r="482" spans="2:12">
      <c r="B482" s="6">
        <v>487</v>
      </c>
      <c r="C482" s="2"/>
      <c r="D482" s="23"/>
      <c r="E482" s="23">
        <v>42248</v>
      </c>
      <c r="F482" s="23" t="str">
        <f t="shared" si="14"/>
        <v>115/8/1</v>
      </c>
      <c r="G482" s="22"/>
      <c r="H482" s="3">
        <v>0</v>
      </c>
      <c r="I482" s="10">
        <v>0</v>
      </c>
      <c r="J482" s="43">
        <f ca="1">IF(COUNTIF(C$7:C482,C482)&gt;1,SUMIF(INDIRECT("C7"&amp;":C"&amp;ROW()),C482,$I$7:$I$489),I482)</f>
        <v>0</v>
      </c>
      <c r="K482" s="43" t="str">
        <f t="shared" si="15"/>
        <v/>
      </c>
      <c r="L482" s="7">
        <v>487</v>
      </c>
    </row>
    <row r="483" spans="2:12">
      <c r="B483" s="6">
        <v>488</v>
      </c>
      <c r="C483" s="2"/>
      <c r="D483" s="23"/>
      <c r="E483" s="23">
        <v>42248</v>
      </c>
      <c r="F483" s="23" t="str">
        <f t="shared" si="14"/>
        <v>115/8/1</v>
      </c>
      <c r="G483" s="22"/>
      <c r="H483" s="3">
        <v>0</v>
      </c>
      <c r="I483" s="10">
        <v>0</v>
      </c>
      <c r="J483" s="43">
        <f ca="1">IF(COUNTIF(C$7:C483,C483)&gt;1,SUMIF(INDIRECT("C7"&amp;":C"&amp;ROW()),C483,$I$7:$I$489),I483)</f>
        <v>0</v>
      </c>
      <c r="K483" s="43" t="str">
        <f t="shared" si="15"/>
        <v/>
      </c>
      <c r="L483" s="7">
        <v>488</v>
      </c>
    </row>
    <row r="484" spans="2:12">
      <c r="B484" s="6">
        <v>489</v>
      </c>
      <c r="C484" s="2"/>
      <c r="D484" s="23"/>
      <c r="E484" s="23">
        <v>42248</v>
      </c>
      <c r="F484" s="23" t="str">
        <f t="shared" si="14"/>
        <v>115/8/1</v>
      </c>
      <c r="G484" s="22"/>
      <c r="H484" s="3">
        <v>0</v>
      </c>
      <c r="I484" s="10">
        <v>0</v>
      </c>
      <c r="J484" s="43">
        <f ca="1">IF(COUNTIF(C$7:C484,C484)&gt;1,SUMIF(INDIRECT("C7"&amp;":C"&amp;ROW()),C484,$I$7:$I$489),I484)</f>
        <v>0</v>
      </c>
      <c r="K484" s="43" t="str">
        <f t="shared" si="15"/>
        <v/>
      </c>
      <c r="L484" s="7">
        <v>489</v>
      </c>
    </row>
    <row r="485" spans="2:12">
      <c r="B485" s="6">
        <v>490</v>
      </c>
      <c r="C485" s="2"/>
      <c r="D485" s="23"/>
      <c r="E485" s="23">
        <v>42248</v>
      </c>
      <c r="F485" s="23" t="str">
        <f t="shared" si="14"/>
        <v>115/8/1</v>
      </c>
      <c r="G485" s="22"/>
      <c r="H485" s="3">
        <v>0</v>
      </c>
      <c r="I485" s="10">
        <v>0</v>
      </c>
      <c r="J485" s="43">
        <f ca="1">IF(COUNTIF(C$7:C485,C485)&gt;1,SUMIF(INDIRECT("C7"&amp;":C"&amp;ROW()),C485,$I$7:$I$489),I485)</f>
        <v>0</v>
      </c>
      <c r="K485" s="43" t="str">
        <f t="shared" si="15"/>
        <v/>
      </c>
      <c r="L485" s="7">
        <v>490</v>
      </c>
    </row>
    <row r="486" spans="2:12">
      <c r="B486" s="6">
        <v>491</v>
      </c>
      <c r="C486" s="2"/>
      <c r="D486" s="23"/>
      <c r="E486" s="23">
        <v>42248</v>
      </c>
      <c r="F486" s="23" t="str">
        <f t="shared" si="14"/>
        <v>115/8/1</v>
      </c>
      <c r="G486" s="22"/>
      <c r="H486" s="3">
        <v>0</v>
      </c>
      <c r="I486" s="10">
        <v>0</v>
      </c>
      <c r="J486" s="43">
        <f ca="1">IF(COUNTIF(C$7:C486,C486)&gt;1,SUMIF(INDIRECT("C7"&amp;":C"&amp;ROW()),C486,$I$7:$I$489),I486)</f>
        <v>0</v>
      </c>
      <c r="K486" s="43" t="str">
        <f t="shared" si="15"/>
        <v/>
      </c>
      <c r="L486" s="7">
        <v>491</v>
      </c>
    </row>
    <row r="487" spans="2:12">
      <c r="B487" s="6">
        <v>492</v>
      </c>
      <c r="C487" s="2"/>
      <c r="D487" s="23"/>
      <c r="E487" s="23">
        <v>42248</v>
      </c>
      <c r="F487" s="23" t="str">
        <f t="shared" si="14"/>
        <v>115/8/1</v>
      </c>
      <c r="G487" s="22"/>
      <c r="H487" s="3">
        <v>0</v>
      </c>
      <c r="I487" s="10">
        <v>0</v>
      </c>
      <c r="J487" s="43">
        <f ca="1">IF(COUNTIF(C$7:C487,C487)&gt;1,SUMIF(INDIRECT("C7"&amp;":C"&amp;ROW()),C487,$I$7:$I$489),I487)</f>
        <v>0</v>
      </c>
      <c r="K487" s="43" t="str">
        <f t="shared" si="15"/>
        <v/>
      </c>
      <c r="L487" s="7">
        <v>492</v>
      </c>
    </row>
    <row r="488" spans="2:12">
      <c r="B488" s="6">
        <v>493</v>
      </c>
      <c r="C488" s="2"/>
      <c r="D488" s="23"/>
      <c r="E488" s="23">
        <v>42248</v>
      </c>
      <c r="F488" s="23" t="str">
        <f t="shared" si="14"/>
        <v>115/8/1</v>
      </c>
      <c r="G488" s="22"/>
      <c r="H488" s="3">
        <v>0</v>
      </c>
      <c r="I488" s="10">
        <v>0</v>
      </c>
      <c r="J488" s="43">
        <f ca="1">IF(COUNTIF(C$7:C488,C488)&gt;1,SUMIF(INDIRECT("C7"&amp;":C"&amp;ROW()),C488,$I$7:$I$489),I488)</f>
        <v>0</v>
      </c>
      <c r="K488" s="43" t="str">
        <f t="shared" si="15"/>
        <v/>
      </c>
      <c r="L488" s="7">
        <v>493</v>
      </c>
    </row>
    <row r="489" spans="2:12">
      <c r="B489" s="6">
        <v>494</v>
      </c>
      <c r="C489" s="2"/>
      <c r="D489" s="23"/>
      <c r="E489" s="23">
        <v>42248</v>
      </c>
      <c r="F489" s="23" t="str">
        <f t="shared" si="14"/>
        <v>115/8/1</v>
      </c>
      <c r="G489" s="22"/>
      <c r="H489" s="3">
        <v>0</v>
      </c>
      <c r="I489" s="10">
        <v>0</v>
      </c>
      <c r="J489" s="43">
        <f ca="1">IF(COUNTIF(C$7:C489,C489)&gt;1,SUMIF(INDIRECT("C7"&amp;":C"&amp;ROW()),C489,$I$7:$I$489),I489)</f>
        <v>0</v>
      </c>
      <c r="K489" s="43" t="str">
        <f t="shared" si="15"/>
        <v/>
      </c>
      <c r="L489" s="7">
        <v>494</v>
      </c>
    </row>
    <row r="490" spans="2:12">
      <c r="B490" s="6">
        <v>495</v>
      </c>
      <c r="C490" s="2"/>
      <c r="D490" s="23"/>
      <c r="E490" s="23">
        <v>42248</v>
      </c>
      <c r="F490" s="23" t="str">
        <f t="shared" si="14"/>
        <v>115/8/1</v>
      </c>
      <c r="G490" s="22"/>
      <c r="H490" s="3">
        <v>0</v>
      </c>
      <c r="I490" s="10">
        <v>0</v>
      </c>
      <c r="J490" s="43">
        <f ca="1">IF(COUNTIF(C$7:C490,C490)&gt;1,SUMIF(INDIRECT("C7"&amp;":C"&amp;ROW()),C490,$I$7:$I$489),I490)</f>
        <v>0</v>
      </c>
      <c r="K490" s="43" t="str">
        <f t="shared" si="15"/>
        <v/>
      </c>
      <c r="L490" s="7">
        <v>495</v>
      </c>
    </row>
    <row r="491" spans="2:12">
      <c r="B491" s="6">
        <v>496</v>
      </c>
      <c r="C491" s="2"/>
      <c r="D491" s="23"/>
      <c r="E491" s="23">
        <v>42248</v>
      </c>
      <c r="F491" s="23" t="str">
        <f t="shared" si="14"/>
        <v>115/8/1</v>
      </c>
      <c r="G491" s="22"/>
      <c r="H491" s="3">
        <v>0</v>
      </c>
      <c r="I491" s="10">
        <v>0</v>
      </c>
      <c r="J491" s="43">
        <f ca="1">IF(COUNTIF(C$7:C491,C491)&gt;1,SUMIF(INDIRECT("C7"&amp;":C"&amp;ROW()),C491,$I$7:$I$489),I491)</f>
        <v>0</v>
      </c>
      <c r="K491" s="43" t="str">
        <f t="shared" si="15"/>
        <v/>
      </c>
      <c r="L491" s="7">
        <v>496</v>
      </c>
    </row>
    <row r="492" spans="2:12">
      <c r="B492" s="6">
        <v>497</v>
      </c>
      <c r="C492" s="2"/>
      <c r="D492" s="23"/>
      <c r="E492" s="23">
        <v>42248</v>
      </c>
      <c r="F492" s="23" t="str">
        <f t="shared" si="14"/>
        <v>115/8/1</v>
      </c>
      <c r="G492" s="22"/>
      <c r="H492" s="3">
        <v>0</v>
      </c>
      <c r="I492" s="10">
        <v>0</v>
      </c>
      <c r="J492" s="43">
        <f ca="1">IF(COUNTIF(C$7:C492,C492)&gt;1,SUMIF(INDIRECT("C7"&amp;":C"&amp;ROW()),C492,$I$7:$I$489),I492)</f>
        <v>0</v>
      </c>
      <c r="K492" s="43" t="str">
        <f t="shared" si="15"/>
        <v/>
      </c>
      <c r="L492" s="7">
        <v>497</v>
      </c>
    </row>
    <row r="493" spans="2:12">
      <c r="B493" s="6">
        <v>498</v>
      </c>
      <c r="C493" s="2"/>
      <c r="D493" s="23"/>
      <c r="E493" s="23">
        <v>42248</v>
      </c>
      <c r="F493" s="23" t="str">
        <f t="shared" si="14"/>
        <v>115/8/1</v>
      </c>
      <c r="G493" s="22"/>
      <c r="H493" s="3">
        <v>0</v>
      </c>
      <c r="I493" s="10">
        <v>0</v>
      </c>
      <c r="J493" s="43">
        <f ca="1">IF(COUNTIF(C$7:C493,C493)&gt;1,SUMIF(INDIRECT("C7"&amp;":C"&amp;ROW()),C493,$I$7:$I$489),I493)</f>
        <v>0</v>
      </c>
      <c r="K493" s="43" t="str">
        <f t="shared" si="15"/>
        <v/>
      </c>
      <c r="L493" s="7">
        <v>498</v>
      </c>
    </row>
    <row r="494" spans="2:12">
      <c r="B494" s="6">
        <v>499</v>
      </c>
      <c r="C494" s="2"/>
      <c r="D494" s="23"/>
      <c r="E494" s="23">
        <v>42248</v>
      </c>
      <c r="F494" s="23" t="str">
        <f t="shared" si="14"/>
        <v>115/8/1</v>
      </c>
      <c r="G494" s="22"/>
      <c r="H494" s="3">
        <v>0</v>
      </c>
      <c r="I494" s="10">
        <v>0</v>
      </c>
      <c r="J494" s="43">
        <f ca="1">IF(COUNTIF(C$7:C494,C494)&gt;1,SUMIF(INDIRECT("C7"&amp;":C"&amp;ROW()),C494,$I$7:$I$489),I494)</f>
        <v>0</v>
      </c>
      <c r="K494" s="43" t="str">
        <f t="shared" si="15"/>
        <v/>
      </c>
      <c r="L494" s="7">
        <v>499</v>
      </c>
    </row>
    <row r="495" spans="2:12">
      <c r="B495" s="6">
        <v>500</v>
      </c>
      <c r="C495" s="2"/>
      <c r="D495" s="23"/>
      <c r="E495" s="23">
        <v>42248</v>
      </c>
      <c r="F495" s="23" t="str">
        <f t="shared" si="14"/>
        <v>115/8/1</v>
      </c>
      <c r="G495" s="22"/>
      <c r="H495" s="3">
        <v>0</v>
      </c>
      <c r="I495" s="10">
        <v>0</v>
      </c>
      <c r="J495" s="43">
        <f ca="1">IF(COUNTIF(C$7:C495,C495)&gt;1,SUMIF(INDIRECT("C7"&amp;":C"&amp;ROW()),C495,$I$7:$I$489),I495)</f>
        <v>0</v>
      </c>
      <c r="K495" s="43" t="str">
        <f t="shared" si="15"/>
        <v/>
      </c>
      <c r="L495" s="7">
        <v>500</v>
      </c>
    </row>
    <row r="496" spans="2:12">
      <c r="B496" s="8"/>
      <c r="C496" s="4"/>
      <c r="D496" s="21"/>
      <c r="E496" s="21"/>
      <c r="F496" s="21"/>
      <c r="G496" s="4"/>
      <c r="H496" s="28">
        <f>SUBTOTAL(109,Table15[المستحق])</f>
        <v>193300</v>
      </c>
      <c r="I496" s="28">
        <f>SUBTOTAL(109,Table15[قيمة الدفعة])</f>
        <v>66400</v>
      </c>
      <c r="J496" s="28"/>
      <c r="K496" s="28">
        <f ca="1">SUBTOTAL(109,Table15[المتبقي])</f>
        <v>115500</v>
      </c>
      <c r="L496" s="9">
        <f>SUBTOTAL(103,Table15[[رقم الايصال ]])</f>
        <v>489</v>
      </c>
    </row>
  </sheetData>
  <mergeCells count="1">
    <mergeCell ref="C3:L3"/>
  </mergeCells>
  <pageMargins left="0.25" right="0.25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نور البيان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khaled</cp:lastModifiedBy>
  <dcterms:created xsi:type="dcterms:W3CDTF">2015-06-23T20:34:51Z</dcterms:created>
  <dcterms:modified xsi:type="dcterms:W3CDTF">2015-08-20T19:37:43Z</dcterms:modified>
</cp:coreProperties>
</file>